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ои документы\БЮДЖЕТ\Бюджет 2022-2024\БЮДЖЕТ МЫ\ПРОЕКТ БЮДЖЕТА 2022-2024\7 РАСЧЕТЫ\"/>
    </mc:Choice>
  </mc:AlternateContent>
  <xr:revisionPtr revIDLastSave="0" documentId="13_ncr:1_{210E160D-42A2-4978-892B-3B8D32D643E1}" xr6:coauthVersionLast="47" xr6:coauthVersionMax="47" xr10:uidLastSave="{00000000-0000-0000-0000-000000000000}"/>
  <bookViews>
    <workbookView xWindow="-120" yWindow="-120" windowWidth="19440" windowHeight="15000" tabRatio="599" xr2:uid="{00000000-000D-0000-FFFF-FFFF00000000}"/>
  </bookViews>
  <sheets>
    <sheet name="Район (город)" sheetId="1" r:id="rId1"/>
  </sheets>
  <definedNames>
    <definedName name="Z_11A61AA9_D6FF_42A3_BC4D_E7C08884C6A1_.wvu.PrintArea" localSheetId="0" hidden="1">'Район (город)'!$A$1:$G$276</definedName>
    <definedName name="Z_11A61AA9_D6FF_42A3_BC4D_E7C08884C6A1_.wvu.PrintTitles" localSheetId="0" hidden="1">'Район (город)'!#REF!</definedName>
    <definedName name="Z_11A61AA9_D6FF_42A3_BC4D_E7C08884C6A1_.wvu.Rows" localSheetId="0" hidden="1">'Район (город)'!#REF!,'Район (город)'!#REF!,'Район (город)'!$195:$197,'Район (город)'!#REF!,'Район (город)'!$209:$214</definedName>
    <definedName name="Z_1920FFCE_37CF_486D_B0BB_9968DBDAD497_.wvu.PrintArea" localSheetId="0" hidden="1">'Район (город)'!$A$1:$G$276</definedName>
    <definedName name="Z_1920FFCE_37CF_486D_B0BB_9968DBDAD497_.wvu.PrintTitles" localSheetId="0" hidden="1">'Район (город)'!#REF!</definedName>
    <definedName name="Z_1F662B29_50AC_48FA_B185_BC836872F3B3_.wvu.PrintArea" localSheetId="0" hidden="1">'Район (город)'!$A$1:$G$276</definedName>
    <definedName name="Z_1F662B29_50AC_48FA_B185_BC836872F3B3_.wvu.PrintTitles" localSheetId="0" hidden="1">'Район (город)'!#REF!</definedName>
    <definedName name="Z_1F662B29_50AC_48FA_B185_BC836872F3B3_.wvu.Rows" localSheetId="0" hidden="1">'Район (город)'!#REF!,'Район (город)'!#REF!,'Район (город)'!$195:$197,'Район (город)'!#REF!,'Район (город)'!$209:$214</definedName>
    <definedName name="Z_25E4E9B5_DF7D_48C4_B26C_271B5255BFEF_.wvu.PrintArea" localSheetId="0" hidden="1">'Район (город)'!$A$1:$G$276</definedName>
    <definedName name="Z_25E4E9B5_DF7D_48C4_B26C_271B5255BFEF_.wvu.PrintTitles" localSheetId="0" hidden="1">'Район (город)'!#REF!</definedName>
    <definedName name="Z_25E4E9B5_DF7D_48C4_B26C_271B5255BFEF_.wvu.Rows" localSheetId="0" hidden="1">'Район (город)'!#REF!,'Район (город)'!#REF!,'Район (город)'!$195:$197,'Район (город)'!#REF!,'Район (город)'!$209:$214</definedName>
    <definedName name="Z_4BBAC06F_E87F_494C_B8A1_64C3F067FF71_.wvu.PrintArea" localSheetId="0" hidden="1">'Район (город)'!$A$1:$G$276</definedName>
    <definedName name="Z_4BBAC06F_E87F_494C_B8A1_64C3F067FF71_.wvu.PrintTitles" localSheetId="0" hidden="1">'Район (город)'!#REF!</definedName>
    <definedName name="Z_4BBAC06F_E87F_494C_B8A1_64C3F067FF71_.wvu.Rows" localSheetId="0" hidden="1">'Район (город)'!#REF!,'Район (город)'!#REF!,'Район (город)'!$195:$197,'Район (город)'!#REF!,'Район (город)'!$209:$214</definedName>
    <definedName name="Z_52B3526C_5B9C_4D1C_AD84_5B9BCBCBC837_.wvu.PrintArea" localSheetId="0" hidden="1">'Район (город)'!$A$1:$G$276</definedName>
    <definedName name="Z_52B3526C_5B9C_4D1C_AD84_5B9BCBCBC837_.wvu.PrintTitles" localSheetId="0" hidden="1">'Район (город)'!#REF!</definedName>
    <definedName name="Z_831F3B17_A972_4E93_B9AC_84E2A9346915_.wvu.PrintArea" localSheetId="0" hidden="1">'Район (город)'!$A$1:$G$276</definedName>
    <definedName name="Z_831F3B17_A972_4E93_B9AC_84E2A9346915_.wvu.PrintTitles" localSheetId="0" hidden="1">'Район (город)'!#REF!</definedName>
    <definedName name="Z_831F3B17_A972_4E93_B9AC_84E2A9346915_.wvu.Rows" localSheetId="0" hidden="1">'Район (город)'!#REF!,'Район (город)'!#REF!,'Район (город)'!$195:$197,'Район (город)'!#REF!,'Район (город)'!$209:$214</definedName>
    <definedName name="Z_985DF335_C3A7_43CC_AE7A_4B424810E985_.wvu.PrintArea" localSheetId="0" hidden="1">'Район (город)'!$A$1:$G$276</definedName>
    <definedName name="Z_985DF335_C3A7_43CC_AE7A_4B424810E985_.wvu.PrintTitles" localSheetId="0" hidden="1">'Район (город)'!#REF!</definedName>
    <definedName name="Z_9E21ACB1_8094_4DD5_A4C6_C7DA7BD87108_.wvu.PrintArea" localSheetId="0" hidden="1">'Район (город)'!$A$1:$G$276</definedName>
    <definedName name="Z_9E21ACB1_8094_4DD5_A4C6_C7DA7BD87108_.wvu.PrintTitles" localSheetId="0" hidden="1">'Район (город)'!#REF!</definedName>
    <definedName name="Z_9E21ACB1_8094_4DD5_A4C6_C7DA7BD87108_.wvu.Rows" localSheetId="0" hidden="1">'Район (город)'!#REF!,'Район (город)'!#REF!,'Район (город)'!$195:$197,'Район (город)'!#REF!,'Район (город)'!$209:$214</definedName>
    <definedName name="Z_D21DFE68_0408_442F_B09D_1B332BCD22E2_.wvu.PrintArea" localSheetId="0" hidden="1">'Район (город)'!$A$1:$G$276</definedName>
    <definedName name="Z_D21DFE68_0408_442F_B09D_1B332BCD22E2_.wvu.PrintTitles" localSheetId="0" hidden="1">'Район (город)'!#REF!</definedName>
    <definedName name="Z_D43ECD61_99C5_4D28_9513_114857A91376_.wvu.PrintArea" localSheetId="0" hidden="1">'Район (город)'!$A$1:$G$276</definedName>
    <definedName name="Z_D43ECD61_99C5_4D28_9513_114857A91376_.wvu.PrintTitles" localSheetId="0" hidden="1">'Район (город)'!#REF!</definedName>
    <definedName name="Z_D43ECD61_99C5_4D28_9513_114857A91376_.wvu.Rows" localSheetId="0" hidden="1">'Район (город)'!#REF!,'Район (город)'!#REF!,'Район (город)'!$195:$197,'Район (город)'!#REF!,'Район (город)'!$209:$214</definedName>
    <definedName name="Z_EB4AB006_8FFF_49CC_8348_992A2BA0B6FC_.wvu.PrintArea" localSheetId="0" hidden="1">'Район (город)'!$A$1:$G$276</definedName>
    <definedName name="Z_EB4AB006_8FFF_49CC_8348_992A2BA0B6FC_.wvu.PrintTitles" localSheetId="0" hidden="1">'Район (город)'!#REF!</definedName>
    <definedName name="_xlnm.Print_Titles" localSheetId="0">'Район (город)'!$2:$5</definedName>
    <definedName name="_xlnm.Print_Area" localSheetId="0">'Район (город)'!$A$1:$S$278</definedName>
  </definedNames>
  <calcPr calcId="181029"/>
</workbook>
</file>

<file path=xl/calcChain.xml><?xml version="1.0" encoding="utf-8"?>
<calcChain xmlns="http://schemas.openxmlformats.org/spreadsheetml/2006/main">
  <c r="O89" i="1" l="1"/>
  <c r="Q95" i="1" l="1"/>
  <c r="P95" i="1"/>
  <c r="O95" i="1"/>
  <c r="O261" i="1" l="1"/>
  <c r="O209" i="1"/>
  <c r="O211" i="1"/>
  <c r="O210" i="1"/>
  <c r="O108" i="1"/>
  <c r="O90" i="1"/>
  <c r="O102" i="1"/>
  <c r="P28" i="1"/>
  <c r="Q206" i="1"/>
  <c r="Q203" i="1" s="1"/>
  <c r="P203" i="1"/>
  <c r="P160" i="1"/>
  <c r="Q153" i="1"/>
  <c r="P153" i="1"/>
  <c r="P146" i="1"/>
  <c r="Q146" i="1"/>
  <c r="Q57" i="1"/>
  <c r="P57" i="1"/>
  <c r="Q166" i="1" l="1"/>
  <c r="P166" i="1"/>
  <c r="Q209" i="1"/>
  <c r="P209" i="1"/>
  <c r="P202" i="1" s="1"/>
  <c r="Q160" i="1"/>
  <c r="O94" i="1"/>
  <c r="O84" i="1" s="1"/>
  <c r="O105" i="1"/>
  <c r="O101" i="1"/>
  <c r="O235" i="1"/>
  <c r="O224" i="1" l="1"/>
  <c r="O27" i="1"/>
  <c r="O153" i="1"/>
  <c r="O157" i="1"/>
  <c r="O156" i="1"/>
  <c r="O146" i="1"/>
  <c r="O150" i="1"/>
  <c r="O149" i="1"/>
  <c r="L42" i="1"/>
  <c r="L150" i="1"/>
  <c r="M9" i="1"/>
  <c r="M11" i="1"/>
  <c r="M12" i="1"/>
  <c r="M13" i="1"/>
  <c r="M14" i="1"/>
  <c r="M15" i="1"/>
  <c r="M16" i="1"/>
  <c r="M17" i="1"/>
  <c r="M18" i="1"/>
  <c r="M20" i="1"/>
  <c r="M21" i="1"/>
  <c r="M22" i="1"/>
  <c r="M23" i="1"/>
  <c r="M24" i="1"/>
  <c r="M25" i="1"/>
  <c r="M26" i="1"/>
  <c r="M27" i="1"/>
  <c r="M28" i="1"/>
  <c r="M29" i="1"/>
  <c r="M30" i="1"/>
  <c r="M31" i="1"/>
  <c r="M46" i="1"/>
  <c r="M150" i="1"/>
  <c r="M151" i="1"/>
  <c r="M154" i="1"/>
  <c r="M157" i="1"/>
  <c r="M158" i="1"/>
  <c r="M164" i="1"/>
  <c r="M167" i="1"/>
  <c r="M170" i="1"/>
  <c r="M244" i="1"/>
  <c r="M247" i="1"/>
  <c r="M248" i="1"/>
  <c r="M250" i="1"/>
  <c r="M251" i="1"/>
  <c r="M252" i="1"/>
  <c r="M254" i="1"/>
  <c r="M261" i="1"/>
  <c r="M268" i="1"/>
  <c r="M269" i="1"/>
  <c r="M270" i="1"/>
  <c r="M271" i="1"/>
  <c r="H146" i="1"/>
  <c r="M146" i="1" s="1"/>
  <c r="H153" i="1"/>
  <c r="M153" i="1" s="1"/>
  <c r="O166" i="1" l="1"/>
  <c r="O160" i="1"/>
  <c r="O154" i="1"/>
  <c r="L253" i="1"/>
  <c r="F135" i="1"/>
  <c r="H144" i="1"/>
  <c r="M144" i="1" s="1"/>
  <c r="K51" i="1"/>
  <c r="K57" i="1"/>
  <c r="K73" i="1"/>
  <c r="K85" i="1"/>
  <c r="K97" i="1"/>
  <c r="K108" i="1"/>
  <c r="K111" i="1"/>
  <c r="K149" i="1"/>
  <c r="K150" i="1"/>
  <c r="K151" i="1"/>
  <c r="K155" i="1"/>
  <c r="K156" i="1"/>
  <c r="K157" i="1"/>
  <c r="K158" i="1"/>
  <c r="K161" i="1"/>
  <c r="K162" i="1"/>
  <c r="K164" i="1"/>
  <c r="K170" i="1"/>
  <c r="K173" i="1"/>
  <c r="K174" i="1"/>
  <c r="K204" i="1"/>
  <c r="K205" i="1"/>
  <c r="K210" i="1"/>
  <c r="K211" i="1"/>
  <c r="K244" i="1"/>
  <c r="K247" i="1"/>
  <c r="K248" i="1"/>
  <c r="K250" i="1"/>
  <c r="K251" i="1"/>
  <c r="K252" i="1"/>
  <c r="I153" i="1"/>
  <c r="K153" i="1" s="1"/>
  <c r="L155" i="1"/>
  <c r="B84" i="1" l="1"/>
  <c r="F84" i="1"/>
  <c r="D84" i="1"/>
  <c r="L9" i="1"/>
  <c r="L11" i="1"/>
  <c r="L12" i="1"/>
  <c r="L14" i="1"/>
  <c r="L15" i="1"/>
  <c r="L16" i="1"/>
  <c r="L17" i="1"/>
  <c r="L20" i="1"/>
  <c r="L21" i="1"/>
  <c r="L23" i="1"/>
  <c r="L24" i="1"/>
  <c r="L28" i="1"/>
  <c r="L30" i="1"/>
  <c r="L35" i="1"/>
  <c r="L36" i="1"/>
  <c r="L38" i="1"/>
  <c r="L39" i="1"/>
  <c r="L40" i="1"/>
  <c r="L50" i="1"/>
  <c r="L51" i="1"/>
  <c r="L56" i="1"/>
  <c r="L57" i="1"/>
  <c r="L60" i="1"/>
  <c r="L64" i="1"/>
  <c r="L65" i="1"/>
  <c r="L68" i="1"/>
  <c r="L72" i="1"/>
  <c r="L73" i="1"/>
  <c r="L74" i="1"/>
  <c r="L75" i="1"/>
  <c r="L76" i="1"/>
  <c r="L77" i="1"/>
  <c r="L80" i="1"/>
  <c r="L82" i="1"/>
  <c r="L83" i="1"/>
  <c r="L85" i="1"/>
  <c r="L86" i="1"/>
  <c r="L87" i="1"/>
  <c r="L88" i="1"/>
  <c r="L89" i="1"/>
  <c r="L90" i="1"/>
  <c r="L91" i="1"/>
  <c r="L92" i="1"/>
  <c r="L94" i="1"/>
  <c r="L95" i="1"/>
  <c r="L97" i="1"/>
  <c r="L98" i="1"/>
  <c r="L99" i="1"/>
  <c r="L100" i="1"/>
  <c r="L101" i="1"/>
  <c r="L102" i="1"/>
  <c r="L103" i="1"/>
  <c r="L106" i="1"/>
  <c r="L108" i="1"/>
  <c r="L111" i="1"/>
  <c r="L113" i="1"/>
  <c r="L116" i="1"/>
  <c r="L117" i="1"/>
  <c r="L118" i="1"/>
  <c r="L121" i="1"/>
  <c r="L123" i="1"/>
  <c r="L124" i="1"/>
  <c r="L126" i="1"/>
  <c r="L128" i="1"/>
  <c r="L129" i="1"/>
  <c r="L132" i="1"/>
  <c r="L133" i="1"/>
  <c r="L134" i="1"/>
  <c r="L137" i="1"/>
  <c r="L138" i="1"/>
  <c r="L139" i="1"/>
  <c r="L140" i="1"/>
  <c r="L144" i="1"/>
  <c r="L146" i="1"/>
  <c r="L147" i="1"/>
  <c r="L148" i="1"/>
  <c r="L149" i="1"/>
  <c r="L151" i="1"/>
  <c r="L152" i="1"/>
  <c r="L153" i="1"/>
  <c r="L154" i="1"/>
  <c r="L156" i="1"/>
  <c r="L157" i="1"/>
  <c r="L158" i="1"/>
  <c r="L159" i="1"/>
  <c r="L160" i="1"/>
  <c r="L161" i="1"/>
  <c r="L162" i="1"/>
  <c r="L163" i="1"/>
  <c r="L164" i="1"/>
  <c r="L166" i="1"/>
  <c r="L167" i="1"/>
  <c r="L168" i="1"/>
  <c r="L169" i="1"/>
  <c r="L170" i="1"/>
  <c r="L172" i="1"/>
  <c r="L173" i="1"/>
  <c r="L174" i="1"/>
  <c r="L178" i="1"/>
  <c r="L179" i="1"/>
  <c r="L180" i="1"/>
  <c r="L181" i="1"/>
  <c r="L186" i="1"/>
  <c r="L187" i="1"/>
  <c r="L188" i="1"/>
  <c r="L190" i="1"/>
  <c r="L192" i="1"/>
  <c r="L193" i="1"/>
  <c r="L194" i="1"/>
  <c r="L195" i="1"/>
  <c r="L196" i="1"/>
  <c r="L197" i="1"/>
  <c r="L200" i="1"/>
  <c r="L203" i="1"/>
  <c r="L204" i="1"/>
  <c r="L205" i="1"/>
  <c r="L206" i="1"/>
  <c r="L207" i="1"/>
  <c r="L209" i="1"/>
  <c r="L210" i="1"/>
  <c r="L211" i="1"/>
  <c r="L212" i="1"/>
  <c r="L213" i="1"/>
  <c r="L216" i="1"/>
  <c r="L222" i="1"/>
  <c r="L224" i="1"/>
  <c r="L227" i="1"/>
  <c r="L228" i="1"/>
  <c r="L229" i="1"/>
  <c r="L231" i="1"/>
  <c r="L232" i="1"/>
  <c r="L233" i="1"/>
  <c r="L235" i="1"/>
  <c r="L236" i="1"/>
  <c r="L237" i="1"/>
  <c r="L239" i="1"/>
  <c r="L250" i="1"/>
  <c r="L251" i="1"/>
  <c r="L261" i="1"/>
  <c r="L268" i="1"/>
  <c r="L269" i="1"/>
  <c r="L271" i="1"/>
  <c r="H91" i="1" l="1"/>
  <c r="M91" i="1" s="1"/>
  <c r="I91" i="1" l="1"/>
  <c r="K91" i="1" s="1"/>
  <c r="N91" i="1"/>
  <c r="R91" i="1"/>
  <c r="S91" i="1"/>
  <c r="Q89" i="1"/>
  <c r="Q84" i="1" s="1"/>
  <c r="P89" i="1"/>
  <c r="P84" i="1" s="1"/>
  <c r="P82" i="1"/>
  <c r="O82" i="1"/>
  <c r="O78" i="1" s="1"/>
  <c r="R271" i="1"/>
  <c r="S271" i="1"/>
  <c r="N271" i="1"/>
  <c r="N51" i="1"/>
  <c r="N57" i="1"/>
  <c r="N61" i="1"/>
  <c r="N73" i="1"/>
  <c r="N85" i="1"/>
  <c r="N97" i="1"/>
  <c r="N149" i="1"/>
  <c r="N150" i="1"/>
  <c r="N151" i="1"/>
  <c r="N156" i="1"/>
  <c r="N157" i="1"/>
  <c r="N158" i="1"/>
  <c r="N161" i="1"/>
  <c r="N162" i="1"/>
  <c r="N170" i="1"/>
  <c r="N173" i="1"/>
  <c r="N174" i="1"/>
  <c r="N204" i="1"/>
  <c r="N205" i="1"/>
  <c r="N210" i="1"/>
  <c r="N211" i="1"/>
  <c r="N250" i="1"/>
  <c r="N251" i="1"/>
  <c r="N261" i="1"/>
  <c r="J91" i="1" l="1"/>
  <c r="O258" i="1"/>
  <c r="H253" i="1"/>
  <c r="M253" i="1" s="1"/>
  <c r="J253" i="1"/>
  <c r="J249" i="1"/>
  <c r="J246" i="1"/>
  <c r="J273" i="1"/>
  <c r="J272" i="1"/>
  <c r="J267" i="1"/>
  <c r="J266" i="1"/>
  <c r="J150" i="1"/>
  <c r="J254" i="1"/>
  <c r="F202" i="1"/>
  <c r="G202" i="1"/>
  <c r="I110" i="1"/>
  <c r="I107" i="1"/>
  <c r="H97" i="1"/>
  <c r="M97" i="1" s="1"/>
  <c r="I9" i="1"/>
  <c r="I11" i="1"/>
  <c r="I12" i="1"/>
  <c r="I13" i="1"/>
  <c r="I14" i="1"/>
  <c r="I15" i="1"/>
  <c r="I16" i="1"/>
  <c r="I17" i="1"/>
  <c r="I18" i="1"/>
  <c r="I20" i="1"/>
  <c r="I21" i="1"/>
  <c r="I22" i="1"/>
  <c r="I23" i="1"/>
  <c r="I24" i="1"/>
  <c r="I25" i="1"/>
  <c r="I26" i="1"/>
  <c r="I27" i="1"/>
  <c r="I28" i="1"/>
  <c r="I29" i="1"/>
  <c r="I30" i="1"/>
  <c r="I31" i="1"/>
  <c r="S150" i="1"/>
  <c r="F215" i="1"/>
  <c r="G215" i="1"/>
  <c r="G184" i="1"/>
  <c r="F145" i="1"/>
  <c r="G145" i="1"/>
  <c r="G107" i="1"/>
  <c r="F107" i="1"/>
  <c r="G96" i="1"/>
  <c r="F96" i="1"/>
  <c r="G84" i="1"/>
  <c r="G78" i="1"/>
  <c r="G71" i="1"/>
  <c r="G59" i="1"/>
  <c r="G55" i="1"/>
  <c r="S250" i="1"/>
  <c r="S251" i="1"/>
  <c r="S261" i="1"/>
  <c r="I249" i="1"/>
  <c r="I246" i="1"/>
  <c r="I253" i="1" l="1"/>
  <c r="K253" i="1" s="1"/>
  <c r="K107" i="1"/>
  <c r="J97" i="1"/>
  <c r="N31" i="1"/>
  <c r="S31" i="1"/>
  <c r="N23" i="1"/>
  <c r="S23" i="1"/>
  <c r="N18" i="1"/>
  <c r="S14" i="1"/>
  <c r="N14" i="1"/>
  <c r="S30" i="1"/>
  <c r="N30" i="1"/>
  <c r="S17" i="1"/>
  <c r="N17" i="1"/>
  <c r="S9" i="1"/>
  <c r="N9" i="1"/>
  <c r="S25" i="1"/>
  <c r="N25" i="1"/>
  <c r="S21" i="1"/>
  <c r="N21" i="1"/>
  <c r="N16" i="1"/>
  <c r="S16" i="1"/>
  <c r="N12" i="1"/>
  <c r="S12" i="1"/>
  <c r="S253" i="1"/>
  <c r="N28" i="1"/>
  <c r="S28" i="1"/>
  <c r="N24" i="1"/>
  <c r="S24" i="1"/>
  <c r="N20" i="1"/>
  <c r="S20" i="1"/>
  <c r="N15" i="1"/>
  <c r="S15" i="1"/>
  <c r="N11" i="1"/>
  <c r="S11" i="1"/>
  <c r="J245" i="1"/>
  <c r="J264" i="1"/>
  <c r="J265" i="1"/>
  <c r="O57" i="1"/>
  <c r="O51" i="1"/>
  <c r="I146" i="1" l="1"/>
  <c r="H149" i="1"/>
  <c r="M149" i="1" s="1"/>
  <c r="H156" i="1"/>
  <c r="M156" i="1" s="1"/>
  <c r="H36" i="1"/>
  <c r="M36" i="1" s="1"/>
  <c r="I36" i="1" l="1"/>
  <c r="N146" i="1"/>
  <c r="K146" i="1"/>
  <c r="N36" i="1"/>
  <c r="S36" i="1"/>
  <c r="J146" i="1"/>
  <c r="S156" i="1"/>
  <c r="J156" i="1"/>
  <c r="N153" i="1"/>
  <c r="S149" i="1"/>
  <c r="J149" i="1"/>
  <c r="S146" i="1"/>
  <c r="H159" i="1"/>
  <c r="M159" i="1" s="1"/>
  <c r="H134" i="1"/>
  <c r="H155" i="1"/>
  <c r="M155" i="1" s="1"/>
  <c r="I154" i="1"/>
  <c r="K154" i="1" s="1"/>
  <c r="H152" i="1"/>
  <c r="M152" i="1" s="1"/>
  <c r="H148" i="1"/>
  <c r="M148" i="1" s="1"/>
  <c r="H147" i="1"/>
  <c r="M147" i="1" s="1"/>
  <c r="H39" i="1"/>
  <c r="M39" i="1" s="1"/>
  <c r="H38" i="1"/>
  <c r="M38" i="1" s="1"/>
  <c r="H190" i="1"/>
  <c r="M190" i="1" s="1"/>
  <c r="H90" i="1"/>
  <c r="M90" i="1" s="1"/>
  <c r="H209" i="1"/>
  <c r="H211" i="1"/>
  <c r="M211" i="1" s="1"/>
  <c r="H210" i="1"/>
  <c r="M210" i="1" s="1"/>
  <c r="H166" i="1"/>
  <c r="M166" i="1" s="1"/>
  <c r="H168" i="1"/>
  <c r="M168" i="1" s="1"/>
  <c r="I167" i="1"/>
  <c r="H160" i="1"/>
  <c r="M160" i="1" s="1"/>
  <c r="H162" i="1"/>
  <c r="M162" i="1" s="1"/>
  <c r="H161" i="1"/>
  <c r="M161" i="1" s="1"/>
  <c r="H195" i="1"/>
  <c r="M195" i="1" s="1"/>
  <c r="M209" i="1" l="1"/>
  <c r="I209" i="1"/>
  <c r="I190" i="1"/>
  <c r="S190" i="1" s="1"/>
  <c r="I147" i="1"/>
  <c r="K147" i="1" s="1"/>
  <c r="N155" i="1"/>
  <c r="I195" i="1"/>
  <c r="N167" i="1"/>
  <c r="K167" i="1"/>
  <c r="I148" i="1"/>
  <c r="I134" i="1"/>
  <c r="K134" i="1" s="1"/>
  <c r="I168" i="1"/>
  <c r="I38" i="1"/>
  <c r="S38" i="1" s="1"/>
  <c r="I152" i="1"/>
  <c r="I159" i="1"/>
  <c r="J162" i="1"/>
  <c r="I90" i="1"/>
  <c r="S90" i="1" s="1"/>
  <c r="I39" i="1"/>
  <c r="S154" i="1"/>
  <c r="N154" i="1"/>
  <c r="N39" i="1"/>
  <c r="S39" i="1"/>
  <c r="S161" i="1"/>
  <c r="J161" i="1"/>
  <c r="K209" i="1"/>
  <c r="S162" i="1"/>
  <c r="I160" i="1"/>
  <c r="K160" i="1" s="1"/>
  <c r="S210" i="1"/>
  <c r="J210" i="1"/>
  <c r="J190" i="1"/>
  <c r="S155" i="1"/>
  <c r="J155" i="1"/>
  <c r="S195" i="1"/>
  <c r="J195" i="1"/>
  <c r="S211" i="1"/>
  <c r="J211" i="1"/>
  <c r="S148" i="1"/>
  <c r="J148" i="1"/>
  <c r="S134" i="1"/>
  <c r="J134" i="1"/>
  <c r="S152" i="1"/>
  <c r="J152" i="1"/>
  <c r="S159" i="1"/>
  <c r="J159" i="1"/>
  <c r="S168" i="1"/>
  <c r="J168" i="1"/>
  <c r="I166" i="1"/>
  <c r="K166" i="1" s="1"/>
  <c r="S153" i="1"/>
  <c r="J154" i="1"/>
  <c r="S167" i="1"/>
  <c r="J167" i="1"/>
  <c r="H130" i="1"/>
  <c r="H128" i="1"/>
  <c r="H200" i="1"/>
  <c r="H124" i="1"/>
  <c r="M124" i="1" s="1"/>
  <c r="H126" i="1"/>
  <c r="H133" i="1"/>
  <c r="M133" i="1" s="1"/>
  <c r="H102" i="1"/>
  <c r="M102" i="1" s="1"/>
  <c r="H106" i="1"/>
  <c r="M106" i="1" s="1"/>
  <c r="H95" i="1"/>
  <c r="D191" i="1"/>
  <c r="J147" i="1" l="1"/>
  <c r="S147" i="1"/>
  <c r="J90" i="1"/>
  <c r="N38" i="1"/>
  <c r="N147" i="1"/>
  <c r="I200" i="1"/>
  <c r="K200" i="1" s="1"/>
  <c r="M200" i="1"/>
  <c r="I128" i="1"/>
  <c r="K128" i="1" s="1"/>
  <c r="M128" i="1"/>
  <c r="I102" i="1"/>
  <c r="I133" i="1"/>
  <c r="S133" i="1" s="1"/>
  <c r="N152" i="1"/>
  <c r="K152" i="1"/>
  <c r="N168" i="1"/>
  <c r="K168" i="1"/>
  <c r="N148" i="1"/>
  <c r="K148" i="1"/>
  <c r="N195" i="1"/>
  <c r="K195" i="1"/>
  <c r="I95" i="1"/>
  <c r="K95" i="1" s="1"/>
  <c r="I126" i="1"/>
  <c r="K126" i="1" s="1"/>
  <c r="I130" i="1"/>
  <c r="I106" i="1"/>
  <c r="J106" i="1" s="1"/>
  <c r="I124" i="1"/>
  <c r="S124" i="1" s="1"/>
  <c r="N90" i="1"/>
  <c r="K90" i="1"/>
  <c r="N159" i="1"/>
  <c r="K159" i="1"/>
  <c r="N190" i="1"/>
  <c r="K190" i="1"/>
  <c r="S166" i="1"/>
  <c r="N166" i="1"/>
  <c r="S209" i="1"/>
  <c r="N209" i="1"/>
  <c r="S160" i="1"/>
  <c r="N160" i="1"/>
  <c r="J209" i="1"/>
  <c r="S102" i="1"/>
  <c r="J102" i="1"/>
  <c r="S200" i="1"/>
  <c r="J200" i="1"/>
  <c r="J133" i="1"/>
  <c r="S128" i="1"/>
  <c r="S126" i="1"/>
  <c r="S130" i="1"/>
  <c r="J130" i="1"/>
  <c r="J124" i="1"/>
  <c r="D132" i="1"/>
  <c r="D81" i="1"/>
  <c r="H188" i="1"/>
  <c r="M188" i="1" s="1"/>
  <c r="J157" i="1"/>
  <c r="D57" i="1"/>
  <c r="D51" i="1"/>
  <c r="J95" i="1" l="1"/>
  <c r="S95" i="1"/>
  <c r="J128" i="1"/>
  <c r="J126" i="1"/>
  <c r="N106" i="1"/>
  <c r="K106" i="1"/>
  <c r="N133" i="1"/>
  <c r="K133" i="1"/>
  <c r="N124" i="1"/>
  <c r="K124" i="1"/>
  <c r="I188" i="1"/>
  <c r="I258" i="1" s="1"/>
  <c r="S106" i="1"/>
  <c r="N102" i="1"/>
  <c r="K102" i="1"/>
  <c r="S157" i="1"/>
  <c r="R261" i="1"/>
  <c r="N188" i="1" l="1"/>
  <c r="K188" i="1"/>
  <c r="J188" i="1"/>
  <c r="J258" i="1" s="1"/>
  <c r="S188" i="1"/>
  <c r="Q202" i="1"/>
  <c r="Q276" i="1"/>
  <c r="O185" i="1"/>
  <c r="Q262" i="1"/>
  <c r="P262" i="1"/>
  <c r="O262" i="1"/>
  <c r="F262" i="1"/>
  <c r="L262" i="1" s="1"/>
  <c r="R262" i="1" l="1"/>
  <c r="S262" i="1"/>
  <c r="O184" i="1"/>
  <c r="F267" i="1"/>
  <c r="H56" i="1" l="1"/>
  <c r="M56" i="1" s="1"/>
  <c r="H57" i="1"/>
  <c r="M57" i="1" s="1"/>
  <c r="H58" i="1"/>
  <c r="H60" i="1"/>
  <c r="M60" i="1" s="1"/>
  <c r="H61" i="1"/>
  <c r="M61" i="1" s="1"/>
  <c r="H62" i="1"/>
  <c r="M62" i="1" s="1"/>
  <c r="H63" i="1"/>
  <c r="M63" i="1" s="1"/>
  <c r="H64" i="1"/>
  <c r="M64" i="1" s="1"/>
  <c r="H65" i="1"/>
  <c r="M65" i="1" s="1"/>
  <c r="H68" i="1"/>
  <c r="M68" i="1" s="1"/>
  <c r="H69" i="1"/>
  <c r="M69" i="1" s="1"/>
  <c r="H70" i="1"/>
  <c r="H72" i="1"/>
  <c r="M72" i="1" s="1"/>
  <c r="H73" i="1"/>
  <c r="M73" i="1" s="1"/>
  <c r="H74" i="1"/>
  <c r="M74" i="1" s="1"/>
  <c r="H75" i="1"/>
  <c r="M75" i="1" s="1"/>
  <c r="H76" i="1"/>
  <c r="M76" i="1" s="1"/>
  <c r="H77" i="1"/>
  <c r="M77" i="1" s="1"/>
  <c r="H79" i="1"/>
  <c r="M79" i="1" s="1"/>
  <c r="H80" i="1"/>
  <c r="M80" i="1" s="1"/>
  <c r="H81" i="1"/>
  <c r="M81" i="1" s="1"/>
  <c r="H82" i="1"/>
  <c r="M82" i="1" s="1"/>
  <c r="H83" i="1"/>
  <c r="M83" i="1" s="1"/>
  <c r="H85" i="1"/>
  <c r="M85" i="1" s="1"/>
  <c r="H86" i="1"/>
  <c r="H87" i="1"/>
  <c r="M87" i="1" s="1"/>
  <c r="H88" i="1"/>
  <c r="M88" i="1" s="1"/>
  <c r="H89" i="1"/>
  <c r="M89" i="1" s="1"/>
  <c r="H92" i="1"/>
  <c r="M92" i="1" s="1"/>
  <c r="H94" i="1"/>
  <c r="M94" i="1" s="1"/>
  <c r="H98" i="1"/>
  <c r="M98" i="1" s="1"/>
  <c r="H99" i="1"/>
  <c r="M99" i="1" s="1"/>
  <c r="H100" i="1"/>
  <c r="M100" i="1" s="1"/>
  <c r="H101" i="1"/>
  <c r="M101" i="1" s="1"/>
  <c r="H103" i="1"/>
  <c r="M103" i="1" s="1"/>
  <c r="H108" i="1"/>
  <c r="H109" i="1"/>
  <c r="H111" i="1"/>
  <c r="M111" i="1" s="1"/>
  <c r="H113" i="1"/>
  <c r="M113" i="1" s="1"/>
  <c r="H114" i="1"/>
  <c r="H116" i="1"/>
  <c r="M116" i="1" s="1"/>
  <c r="H117" i="1"/>
  <c r="M117" i="1" s="1"/>
  <c r="H118" i="1"/>
  <c r="M118" i="1" s="1"/>
  <c r="H119" i="1"/>
  <c r="H121" i="1"/>
  <c r="M121" i="1" s="1"/>
  <c r="H122" i="1"/>
  <c r="H123" i="1"/>
  <c r="M123" i="1" s="1"/>
  <c r="H125" i="1"/>
  <c r="M125" i="1" s="1"/>
  <c r="H129" i="1"/>
  <c r="M129" i="1" s="1"/>
  <c r="H132" i="1"/>
  <c r="M132" i="1" s="1"/>
  <c r="H136" i="1"/>
  <c r="H137" i="1"/>
  <c r="H138" i="1"/>
  <c r="M138" i="1" s="1"/>
  <c r="H139" i="1"/>
  <c r="H140" i="1"/>
  <c r="H141" i="1"/>
  <c r="M141" i="1" s="1"/>
  <c r="H142" i="1"/>
  <c r="H143" i="1"/>
  <c r="I144" i="1"/>
  <c r="K144" i="1" s="1"/>
  <c r="H163" i="1"/>
  <c r="M163" i="1" s="1"/>
  <c r="H165" i="1"/>
  <c r="H169" i="1"/>
  <c r="M169" i="1" s="1"/>
  <c r="H171" i="1"/>
  <c r="H172" i="1"/>
  <c r="M172" i="1" s="1"/>
  <c r="H173" i="1"/>
  <c r="M173" i="1" s="1"/>
  <c r="H174" i="1"/>
  <c r="M174" i="1" s="1"/>
  <c r="H175" i="1"/>
  <c r="H176" i="1"/>
  <c r="H177" i="1"/>
  <c r="H178" i="1"/>
  <c r="M178" i="1" s="1"/>
  <c r="H179" i="1"/>
  <c r="M179" i="1" s="1"/>
  <c r="H180" i="1"/>
  <c r="M180" i="1" s="1"/>
  <c r="H181" i="1"/>
  <c r="M181" i="1" s="1"/>
  <c r="H182" i="1"/>
  <c r="H183" i="1"/>
  <c r="H186" i="1"/>
  <c r="M186" i="1" s="1"/>
  <c r="H187" i="1"/>
  <c r="M187" i="1" s="1"/>
  <c r="H189" i="1"/>
  <c r="M189" i="1" s="1"/>
  <c r="H191" i="1"/>
  <c r="H192" i="1"/>
  <c r="H193" i="1"/>
  <c r="M193" i="1" s="1"/>
  <c r="H194" i="1"/>
  <c r="M194" i="1" s="1"/>
  <c r="H196" i="1"/>
  <c r="M196" i="1" s="1"/>
  <c r="H197" i="1"/>
  <c r="H198" i="1"/>
  <c r="H199" i="1"/>
  <c r="H201" i="1"/>
  <c r="H203" i="1"/>
  <c r="M203" i="1" s="1"/>
  <c r="H204" i="1"/>
  <c r="M204" i="1" s="1"/>
  <c r="H205" i="1"/>
  <c r="M205" i="1" s="1"/>
  <c r="H206" i="1"/>
  <c r="M206" i="1" s="1"/>
  <c r="H207" i="1"/>
  <c r="M207" i="1" s="1"/>
  <c r="H208" i="1"/>
  <c r="H212" i="1"/>
  <c r="M212" i="1" s="1"/>
  <c r="H213" i="1"/>
  <c r="M213" i="1" s="1"/>
  <c r="H214" i="1"/>
  <c r="H216" i="1"/>
  <c r="M216" i="1" s="1"/>
  <c r="H217" i="1"/>
  <c r="M217" i="1" s="1"/>
  <c r="H218" i="1"/>
  <c r="M218" i="1" s="1"/>
  <c r="H219" i="1"/>
  <c r="H220" i="1"/>
  <c r="H221" i="1"/>
  <c r="H222" i="1"/>
  <c r="M222" i="1" s="1"/>
  <c r="H224" i="1"/>
  <c r="M224" i="1" s="1"/>
  <c r="H225" i="1"/>
  <c r="M225" i="1" s="1"/>
  <c r="H226" i="1"/>
  <c r="M226" i="1" s="1"/>
  <c r="H227" i="1"/>
  <c r="H228" i="1"/>
  <c r="M228" i="1" s="1"/>
  <c r="H229" i="1"/>
  <c r="M229" i="1" s="1"/>
  <c r="H230" i="1"/>
  <c r="H231" i="1"/>
  <c r="M231" i="1" s="1"/>
  <c r="H232" i="1"/>
  <c r="M232" i="1" s="1"/>
  <c r="H233" i="1"/>
  <c r="M233" i="1" s="1"/>
  <c r="H235" i="1"/>
  <c r="M235" i="1" s="1"/>
  <c r="H236" i="1"/>
  <c r="M236" i="1" s="1"/>
  <c r="H237" i="1"/>
  <c r="H238" i="1"/>
  <c r="H239" i="1"/>
  <c r="H240" i="1"/>
  <c r="H51" i="1"/>
  <c r="M51" i="1" s="1"/>
  <c r="H52" i="1"/>
  <c r="H53" i="1"/>
  <c r="H54" i="1"/>
  <c r="H50" i="1"/>
  <c r="F31" i="1"/>
  <c r="L31" i="1" s="1"/>
  <c r="E19" i="1"/>
  <c r="E34" i="1"/>
  <c r="E33" i="1" s="1"/>
  <c r="E32" i="1" s="1"/>
  <c r="I219" i="1" l="1"/>
  <c r="K219" i="1" s="1"/>
  <c r="M219" i="1"/>
  <c r="I214" i="1"/>
  <c r="K214" i="1" s="1"/>
  <c r="M214" i="1"/>
  <c r="I197" i="1"/>
  <c r="K197" i="1" s="1"/>
  <c r="M197" i="1"/>
  <c r="I192" i="1"/>
  <c r="K192" i="1" s="1"/>
  <c r="M192" i="1"/>
  <c r="I176" i="1"/>
  <c r="K176" i="1" s="1"/>
  <c r="M176" i="1"/>
  <c r="I137" i="1"/>
  <c r="K137" i="1" s="1"/>
  <c r="M137" i="1"/>
  <c r="I114" i="1"/>
  <c r="K114" i="1" s="1"/>
  <c r="M114" i="1"/>
  <c r="J108" i="1"/>
  <c r="M108" i="1"/>
  <c r="I70" i="1"/>
  <c r="K70" i="1" s="1"/>
  <c r="M70" i="1"/>
  <c r="I227" i="1"/>
  <c r="K227" i="1" s="1"/>
  <c r="M227" i="1"/>
  <c r="I183" i="1"/>
  <c r="K183" i="1" s="1"/>
  <c r="M183" i="1"/>
  <c r="I175" i="1"/>
  <c r="K175" i="1" s="1"/>
  <c r="M175" i="1"/>
  <c r="I171" i="1"/>
  <c r="K171" i="1" s="1"/>
  <c r="M171" i="1"/>
  <c r="I140" i="1"/>
  <c r="K140" i="1" s="1"/>
  <c r="M140" i="1"/>
  <c r="I136" i="1"/>
  <c r="K136" i="1" s="1"/>
  <c r="M136" i="1"/>
  <c r="I58" i="1"/>
  <c r="K58" i="1" s="1"/>
  <c r="M58" i="1"/>
  <c r="I240" i="1"/>
  <c r="K240" i="1" s="1"/>
  <c r="M240" i="1"/>
  <c r="I53" i="1"/>
  <c r="K53" i="1" s="1"/>
  <c r="M53" i="1"/>
  <c r="I239" i="1"/>
  <c r="K239" i="1" s="1"/>
  <c r="M239" i="1"/>
  <c r="I230" i="1"/>
  <c r="K230" i="1" s="1"/>
  <c r="M230" i="1"/>
  <c r="I221" i="1"/>
  <c r="K221" i="1" s="1"/>
  <c r="M221" i="1"/>
  <c r="I199" i="1"/>
  <c r="K199" i="1" s="1"/>
  <c r="M199" i="1"/>
  <c r="I182" i="1"/>
  <c r="K182" i="1" s="1"/>
  <c r="M182" i="1"/>
  <c r="I143" i="1"/>
  <c r="K143" i="1" s="1"/>
  <c r="M143" i="1"/>
  <c r="I139" i="1"/>
  <c r="K139" i="1" s="1"/>
  <c r="M139" i="1"/>
  <c r="I122" i="1"/>
  <c r="K122" i="1" s="1"/>
  <c r="M122" i="1"/>
  <c r="I237" i="1"/>
  <c r="K237" i="1" s="1"/>
  <c r="M237" i="1"/>
  <c r="I54" i="1"/>
  <c r="K54" i="1" s="1"/>
  <c r="M54" i="1"/>
  <c r="I52" i="1"/>
  <c r="K52" i="1" s="1"/>
  <c r="M52" i="1"/>
  <c r="I238" i="1"/>
  <c r="K238" i="1" s="1"/>
  <c r="M238" i="1"/>
  <c r="I220" i="1"/>
  <c r="K220" i="1" s="1"/>
  <c r="M220" i="1"/>
  <c r="I208" i="1"/>
  <c r="K208" i="1" s="1"/>
  <c r="M208" i="1"/>
  <c r="I198" i="1"/>
  <c r="K198" i="1" s="1"/>
  <c r="M198" i="1"/>
  <c r="I177" i="1"/>
  <c r="K177" i="1" s="1"/>
  <c r="M177" i="1"/>
  <c r="I165" i="1"/>
  <c r="K165" i="1" s="1"/>
  <c r="M165" i="1"/>
  <c r="I142" i="1"/>
  <c r="K142" i="1" s="1"/>
  <c r="M142" i="1"/>
  <c r="I109" i="1"/>
  <c r="K109" i="1" s="1"/>
  <c r="M109" i="1"/>
  <c r="I86" i="1"/>
  <c r="K86" i="1" s="1"/>
  <c r="M86" i="1"/>
  <c r="I201" i="1"/>
  <c r="K201" i="1" s="1"/>
  <c r="M201" i="1"/>
  <c r="I233" i="1"/>
  <c r="I229" i="1"/>
  <c r="S229" i="1" s="1"/>
  <c r="I50" i="1"/>
  <c r="K50" i="1" s="1"/>
  <c r="I228" i="1"/>
  <c r="I224" i="1"/>
  <c r="I207" i="1"/>
  <c r="S207" i="1" s="1"/>
  <c r="I186" i="1"/>
  <c r="I180" i="1"/>
  <c r="S180" i="1" s="1"/>
  <c r="I172" i="1"/>
  <c r="K172" i="1" s="1"/>
  <c r="I163" i="1"/>
  <c r="S163" i="1" s="1"/>
  <c r="I141" i="1"/>
  <c r="I125" i="1"/>
  <c r="I119" i="1"/>
  <c r="I99" i="1"/>
  <c r="J99" i="1" s="1"/>
  <c r="I89" i="1"/>
  <c r="I80" i="1"/>
  <c r="J80" i="1" s="1"/>
  <c r="I75" i="1"/>
  <c r="I64" i="1"/>
  <c r="S64" i="1" s="1"/>
  <c r="I232" i="1"/>
  <c r="S232" i="1" s="1"/>
  <c r="I236" i="1"/>
  <c r="I231" i="1"/>
  <c r="K231" i="1" s="1"/>
  <c r="I222" i="1"/>
  <c r="S222" i="1" s="1"/>
  <c r="I213" i="1"/>
  <c r="S213" i="1" s="1"/>
  <c r="I206" i="1"/>
  <c r="S206" i="1" s="1"/>
  <c r="I196" i="1"/>
  <c r="I191" i="1"/>
  <c r="S191" i="1" s="1"/>
  <c r="I179" i="1"/>
  <c r="I123" i="1"/>
  <c r="I118" i="1"/>
  <c r="I113" i="1"/>
  <c r="K113" i="1" s="1"/>
  <c r="I103" i="1"/>
  <c r="I98" i="1"/>
  <c r="I88" i="1"/>
  <c r="I83" i="1"/>
  <c r="S83" i="1" s="1"/>
  <c r="I79" i="1"/>
  <c r="J79" i="1" s="1"/>
  <c r="I74" i="1"/>
  <c r="I69" i="1"/>
  <c r="I63" i="1"/>
  <c r="S63" i="1" s="1"/>
  <c r="I235" i="1"/>
  <c r="I226" i="1"/>
  <c r="I217" i="1"/>
  <c r="K217" i="1" s="1"/>
  <c r="I212" i="1"/>
  <c r="S212" i="1" s="1"/>
  <c r="I194" i="1"/>
  <c r="I189" i="1"/>
  <c r="I178" i="1"/>
  <c r="I169" i="1"/>
  <c r="S169" i="1" s="1"/>
  <c r="I117" i="1"/>
  <c r="I101" i="1"/>
  <c r="I94" i="1"/>
  <c r="I87" i="1"/>
  <c r="K87" i="1" s="1"/>
  <c r="I77" i="1"/>
  <c r="J73" i="1"/>
  <c r="I68" i="1"/>
  <c r="I62" i="1"/>
  <c r="S62" i="1" s="1"/>
  <c r="I225" i="1"/>
  <c r="I193" i="1"/>
  <c r="I187" i="1"/>
  <c r="I181" i="1"/>
  <c r="S181" i="1" s="1"/>
  <c r="I138" i="1"/>
  <c r="K138" i="1" s="1"/>
  <c r="I121" i="1"/>
  <c r="I116" i="1"/>
  <c r="I100" i="1"/>
  <c r="J100" i="1" s="1"/>
  <c r="I92" i="1"/>
  <c r="I81" i="1"/>
  <c r="I76" i="1"/>
  <c r="S76" i="1" s="1"/>
  <c r="I65" i="1"/>
  <c r="J65" i="1" s="1"/>
  <c r="S217" i="1"/>
  <c r="J85" i="1"/>
  <c r="I145" i="1"/>
  <c r="K145" i="1" s="1"/>
  <c r="N172" i="1"/>
  <c r="J231" i="1"/>
  <c r="N231" i="1"/>
  <c r="J232" i="1"/>
  <c r="S224" i="1"/>
  <c r="J224" i="1"/>
  <c r="S186" i="1"/>
  <c r="J186" i="1"/>
  <c r="J180" i="1"/>
  <c r="S137" i="1"/>
  <c r="J137" i="1"/>
  <c r="J114" i="1"/>
  <c r="S80" i="1"/>
  <c r="J240" i="1"/>
  <c r="S227" i="1"/>
  <c r="J227" i="1"/>
  <c r="J201" i="1"/>
  <c r="S196" i="1"/>
  <c r="J196" i="1"/>
  <c r="J183" i="1"/>
  <c r="S179" i="1"/>
  <c r="J179" i="1"/>
  <c r="J175" i="1"/>
  <c r="J171" i="1"/>
  <c r="S164" i="1"/>
  <c r="J164" i="1"/>
  <c r="S144" i="1"/>
  <c r="J144" i="1"/>
  <c r="S140" i="1"/>
  <c r="J140" i="1"/>
  <c r="J136" i="1"/>
  <c r="S123" i="1"/>
  <c r="J123" i="1"/>
  <c r="S118" i="1"/>
  <c r="J118" i="1"/>
  <c r="S103" i="1"/>
  <c r="J103" i="1"/>
  <c r="S98" i="1"/>
  <c r="J98" i="1"/>
  <c r="S88" i="1"/>
  <c r="J88" i="1"/>
  <c r="S79" i="1"/>
  <c r="S74" i="1"/>
  <c r="J74" i="1"/>
  <c r="S69" i="1"/>
  <c r="J69" i="1"/>
  <c r="J58" i="1"/>
  <c r="S51" i="1"/>
  <c r="J51" i="1"/>
  <c r="J219" i="1"/>
  <c r="I203" i="1"/>
  <c r="K203" i="1" s="1"/>
  <c r="H202" i="1"/>
  <c r="S151" i="1"/>
  <c r="J151" i="1"/>
  <c r="J125" i="1"/>
  <c r="S89" i="1"/>
  <c r="J89" i="1"/>
  <c r="S75" i="1"/>
  <c r="J75" i="1"/>
  <c r="S70" i="1"/>
  <c r="J70" i="1"/>
  <c r="S54" i="1"/>
  <c r="J54" i="1"/>
  <c r="S236" i="1"/>
  <c r="J236" i="1"/>
  <c r="J53" i="1"/>
  <c r="J230" i="1"/>
  <c r="J221" i="1"/>
  <c r="J217" i="1"/>
  <c r="S205" i="1"/>
  <c r="J205" i="1"/>
  <c r="J199" i="1"/>
  <c r="S194" i="1"/>
  <c r="J194" i="1"/>
  <c r="J189" i="1"/>
  <c r="J182" i="1"/>
  <c r="S178" i="1"/>
  <c r="J178" i="1"/>
  <c r="S174" i="1"/>
  <c r="J174" i="1"/>
  <c r="S170" i="1"/>
  <c r="J170" i="1"/>
  <c r="J166" i="1" s="1"/>
  <c r="J143" i="1"/>
  <c r="S139" i="1"/>
  <c r="J139" i="1"/>
  <c r="J122" i="1"/>
  <c r="S117" i="1"/>
  <c r="J117" i="1"/>
  <c r="S111" i="1"/>
  <c r="J111" i="1"/>
  <c r="S101" i="1"/>
  <c r="J101" i="1"/>
  <c r="S94" i="1"/>
  <c r="J94" i="1"/>
  <c r="S77" i="1"/>
  <c r="J77" i="1"/>
  <c r="S68" i="1"/>
  <c r="J68" i="1"/>
  <c r="S57" i="1"/>
  <c r="J57" i="1"/>
  <c r="S237" i="1"/>
  <c r="J237" i="1"/>
  <c r="S228" i="1"/>
  <c r="J228" i="1"/>
  <c r="J214" i="1"/>
  <c r="S197" i="1"/>
  <c r="J197" i="1"/>
  <c r="S192" i="1"/>
  <c r="J192" i="1"/>
  <c r="J176" i="1"/>
  <c r="J141" i="1"/>
  <c r="S119" i="1"/>
  <c r="J119" i="1"/>
  <c r="S239" i="1"/>
  <c r="J239" i="1"/>
  <c r="S235" i="1"/>
  <c r="J235" i="1"/>
  <c r="J226" i="1"/>
  <c r="J52" i="1"/>
  <c r="J238" i="1"/>
  <c r="S233" i="1"/>
  <c r="J233" i="1"/>
  <c r="J225" i="1"/>
  <c r="J220" i="1"/>
  <c r="J208" i="1"/>
  <c r="S204" i="1"/>
  <c r="J204" i="1"/>
  <c r="J203" i="1" s="1"/>
  <c r="J202" i="1" s="1"/>
  <c r="J198" i="1"/>
  <c r="S193" i="1"/>
  <c r="J193" i="1"/>
  <c r="S187" i="1"/>
  <c r="J187" i="1"/>
  <c r="J177" i="1"/>
  <c r="S173" i="1"/>
  <c r="J173" i="1"/>
  <c r="S158" i="1"/>
  <c r="J158" i="1"/>
  <c r="J153" i="1" s="1"/>
  <c r="J142" i="1"/>
  <c r="S138" i="1"/>
  <c r="J138" i="1"/>
  <c r="S121" i="1"/>
  <c r="S116" i="1"/>
  <c r="J109" i="1"/>
  <c r="J92" i="1"/>
  <c r="S86" i="1"/>
  <c r="J86" i="1"/>
  <c r="J81" i="1"/>
  <c r="J76" i="1"/>
  <c r="S61" i="1"/>
  <c r="J61" i="1"/>
  <c r="H131" i="1"/>
  <c r="I132" i="1"/>
  <c r="K132" i="1" s="1"/>
  <c r="I216" i="1"/>
  <c r="K216" i="1" s="1"/>
  <c r="H215" i="1"/>
  <c r="M215" i="1" s="1"/>
  <c r="H127" i="1"/>
  <c r="I129" i="1"/>
  <c r="H78" i="1"/>
  <c r="I82" i="1"/>
  <c r="S73" i="1"/>
  <c r="I49" i="1"/>
  <c r="S50" i="1"/>
  <c r="S172" i="1"/>
  <c r="H145" i="1"/>
  <c r="S108" i="1"/>
  <c r="H107" i="1"/>
  <c r="I72" i="1"/>
  <c r="H71" i="1"/>
  <c r="I56" i="1"/>
  <c r="K56" i="1" s="1"/>
  <c r="H55" i="1"/>
  <c r="S231" i="1"/>
  <c r="I218" i="1"/>
  <c r="I60" i="1"/>
  <c r="K60" i="1" s="1"/>
  <c r="H59" i="1"/>
  <c r="H120" i="1"/>
  <c r="P215" i="1"/>
  <c r="Q215" i="1"/>
  <c r="O215" i="1"/>
  <c r="P185" i="1"/>
  <c r="P184" i="1" s="1"/>
  <c r="Q185" i="1"/>
  <c r="Q184" i="1" s="1"/>
  <c r="P135" i="1"/>
  <c r="Q135" i="1"/>
  <c r="O135" i="1"/>
  <c r="E135" i="1"/>
  <c r="J213" i="1" l="1"/>
  <c r="J50" i="1"/>
  <c r="J165" i="1"/>
  <c r="J113" i="1"/>
  <c r="J260" i="1" s="1"/>
  <c r="S113" i="1"/>
  <c r="S99" i="1"/>
  <c r="J62" i="1"/>
  <c r="N87" i="1"/>
  <c r="S87" i="1"/>
  <c r="J169" i="1"/>
  <c r="J64" i="1"/>
  <c r="J212" i="1"/>
  <c r="J222" i="1"/>
  <c r="J87" i="1"/>
  <c r="J181" i="1"/>
  <c r="J229" i="1"/>
  <c r="J163" i="1"/>
  <c r="J63" i="1"/>
  <c r="J83" i="1"/>
  <c r="J191" i="1"/>
  <c r="J207" i="1"/>
  <c r="I260" i="1"/>
  <c r="I259" i="1"/>
  <c r="N113" i="1"/>
  <c r="N217" i="1"/>
  <c r="J206" i="1"/>
  <c r="J107" i="1"/>
  <c r="M107" i="1"/>
  <c r="I120" i="1"/>
  <c r="I78" i="1"/>
  <c r="I215" i="1"/>
  <c r="K215" i="1" s="1"/>
  <c r="N65" i="1"/>
  <c r="K65" i="1"/>
  <c r="N81" i="1"/>
  <c r="N100" i="1"/>
  <c r="K100" i="1"/>
  <c r="N121" i="1"/>
  <c r="K121" i="1"/>
  <c r="S218" i="1"/>
  <c r="K218" i="1"/>
  <c r="S100" i="1"/>
  <c r="J121" i="1"/>
  <c r="J160" i="1"/>
  <c r="N181" i="1"/>
  <c r="K181" i="1"/>
  <c r="N193" i="1"/>
  <c r="K193" i="1"/>
  <c r="N62" i="1"/>
  <c r="N101" i="1"/>
  <c r="K101" i="1"/>
  <c r="N169" i="1"/>
  <c r="K169" i="1"/>
  <c r="N189" i="1"/>
  <c r="K189" i="1"/>
  <c r="N212" i="1"/>
  <c r="K212" i="1"/>
  <c r="N226" i="1"/>
  <c r="K226" i="1"/>
  <c r="N63" i="1"/>
  <c r="N74" i="1"/>
  <c r="K74" i="1"/>
  <c r="N83" i="1"/>
  <c r="K83" i="1"/>
  <c r="N98" i="1"/>
  <c r="K98" i="1"/>
  <c r="N123" i="1"/>
  <c r="K123" i="1"/>
  <c r="N206" i="1"/>
  <c r="K206" i="1"/>
  <c r="N222" i="1"/>
  <c r="K222" i="1"/>
  <c r="N236" i="1"/>
  <c r="K236" i="1"/>
  <c r="N64" i="1"/>
  <c r="K64" i="1"/>
  <c r="N80" i="1"/>
  <c r="K80" i="1"/>
  <c r="N99" i="1"/>
  <c r="K99" i="1"/>
  <c r="N125" i="1"/>
  <c r="K125" i="1"/>
  <c r="N163" i="1"/>
  <c r="K163" i="1"/>
  <c r="N180" i="1"/>
  <c r="K180" i="1"/>
  <c r="N207" i="1"/>
  <c r="K207" i="1"/>
  <c r="N228" i="1"/>
  <c r="K228" i="1"/>
  <c r="N229" i="1"/>
  <c r="K229" i="1"/>
  <c r="N129" i="1"/>
  <c r="K129" i="1"/>
  <c r="N76" i="1"/>
  <c r="K76" i="1"/>
  <c r="N92" i="1"/>
  <c r="K92" i="1"/>
  <c r="N116" i="1"/>
  <c r="K116" i="1"/>
  <c r="N72" i="1"/>
  <c r="K72" i="1"/>
  <c r="N82" i="1"/>
  <c r="K82" i="1"/>
  <c r="I127" i="1"/>
  <c r="J127" i="1" s="1"/>
  <c r="I131" i="1"/>
  <c r="S65" i="1"/>
  <c r="S81" i="1"/>
  <c r="S92" i="1"/>
  <c r="J116" i="1"/>
  <c r="N138" i="1"/>
  <c r="N187" i="1"/>
  <c r="K187" i="1"/>
  <c r="N225" i="1"/>
  <c r="K225" i="1"/>
  <c r="N68" i="1"/>
  <c r="K68" i="1"/>
  <c r="N77" i="1"/>
  <c r="K77" i="1"/>
  <c r="N94" i="1"/>
  <c r="K94" i="1"/>
  <c r="N117" i="1"/>
  <c r="K117" i="1"/>
  <c r="N178" i="1"/>
  <c r="K178" i="1"/>
  <c r="N194" i="1"/>
  <c r="K194" i="1"/>
  <c r="N235" i="1"/>
  <c r="K235" i="1"/>
  <c r="N69" i="1"/>
  <c r="K69" i="1"/>
  <c r="N79" i="1"/>
  <c r="K79" i="1"/>
  <c r="N88" i="1"/>
  <c r="K88" i="1"/>
  <c r="N103" i="1"/>
  <c r="K103" i="1"/>
  <c r="N118" i="1"/>
  <c r="K118" i="1"/>
  <c r="N179" i="1"/>
  <c r="K179" i="1"/>
  <c r="N196" i="1"/>
  <c r="K196" i="1"/>
  <c r="N213" i="1"/>
  <c r="K213" i="1"/>
  <c r="N232" i="1"/>
  <c r="K232" i="1"/>
  <c r="N75" i="1"/>
  <c r="K75" i="1"/>
  <c r="N89" i="1"/>
  <c r="K89" i="1"/>
  <c r="N141" i="1"/>
  <c r="K141" i="1"/>
  <c r="N186" i="1"/>
  <c r="K186" i="1"/>
  <c r="N224" i="1"/>
  <c r="K224" i="1"/>
  <c r="N233" i="1"/>
  <c r="K233" i="1"/>
  <c r="L135" i="1"/>
  <c r="J172" i="1"/>
  <c r="N216" i="1"/>
  <c r="S216" i="1"/>
  <c r="J78" i="1"/>
  <c r="J60" i="1"/>
  <c r="N60" i="1"/>
  <c r="J56" i="1"/>
  <c r="N56" i="1"/>
  <c r="J120" i="1"/>
  <c r="J131" i="1"/>
  <c r="I202" i="1"/>
  <c r="K202" i="1" s="1"/>
  <c r="N203" i="1"/>
  <c r="J216" i="1"/>
  <c r="S72" i="1"/>
  <c r="J72" i="1"/>
  <c r="S129" i="1"/>
  <c r="J129" i="1"/>
  <c r="S132" i="1"/>
  <c r="J132" i="1"/>
  <c r="J276" i="1"/>
  <c r="J218" i="1"/>
  <c r="S203" i="1"/>
  <c r="S82" i="1"/>
  <c r="J82" i="1"/>
  <c r="J259" i="1"/>
  <c r="S60" i="1"/>
  <c r="I59" i="1"/>
  <c r="S97" i="1"/>
  <c r="S85" i="1"/>
  <c r="I257" i="1"/>
  <c r="S56" i="1"/>
  <c r="I55" i="1"/>
  <c r="I71" i="1"/>
  <c r="H135" i="1"/>
  <c r="O112" i="1"/>
  <c r="J257" i="1" l="1"/>
  <c r="N215" i="1"/>
  <c r="J215" i="1"/>
  <c r="S215" i="1"/>
  <c r="J145" i="1"/>
  <c r="J71" i="1"/>
  <c r="J55" i="1"/>
  <c r="J59" i="1"/>
  <c r="R135" i="1"/>
  <c r="I135" i="1"/>
  <c r="K135" i="1" s="1"/>
  <c r="J256" i="1" l="1"/>
  <c r="S135" i="1"/>
  <c r="J135" i="1"/>
  <c r="P10" i="1"/>
  <c r="Q10" i="1"/>
  <c r="O10" i="1"/>
  <c r="O266" i="1" l="1"/>
  <c r="F191" i="1"/>
  <c r="F81" i="1"/>
  <c r="K81" i="1" s="1"/>
  <c r="F63" i="1"/>
  <c r="F62" i="1"/>
  <c r="F61" i="1"/>
  <c r="F234" i="1"/>
  <c r="F223" i="1"/>
  <c r="F185" i="1"/>
  <c r="F127" i="1"/>
  <c r="K127" i="1" s="1"/>
  <c r="F120" i="1"/>
  <c r="K120" i="1" s="1"/>
  <c r="F115" i="1"/>
  <c r="F112" i="1"/>
  <c r="F110" i="1"/>
  <c r="K110" i="1" s="1"/>
  <c r="L63" i="1" l="1"/>
  <c r="K63" i="1"/>
  <c r="L191" i="1"/>
  <c r="K191" i="1"/>
  <c r="L61" i="1"/>
  <c r="K61" i="1"/>
  <c r="L62" i="1"/>
  <c r="K62" i="1"/>
  <c r="F78" i="1"/>
  <c r="K78" i="1" s="1"/>
  <c r="L81" i="1"/>
  <c r="F130" i="1"/>
  <c r="F184" i="1"/>
  <c r="F119" i="1"/>
  <c r="K119" i="1" s="1"/>
  <c r="L130" i="1" l="1"/>
  <c r="K130" i="1"/>
  <c r="I276" i="1"/>
  <c r="L119" i="1"/>
  <c r="H37" i="1"/>
  <c r="M37" i="1" s="1"/>
  <c r="H40" i="1"/>
  <c r="M40" i="1" s="1"/>
  <c r="H41" i="1"/>
  <c r="H42" i="1"/>
  <c r="M42" i="1" s="1"/>
  <c r="H43" i="1"/>
  <c r="H44" i="1"/>
  <c r="H35" i="1"/>
  <c r="M35" i="1" s="1"/>
  <c r="E10" i="1"/>
  <c r="H10" i="1" s="1"/>
  <c r="I44" i="1" l="1"/>
  <c r="M44" i="1"/>
  <c r="I41" i="1"/>
  <c r="M41" i="1"/>
  <c r="I43" i="1"/>
  <c r="M43" i="1"/>
  <c r="I42" i="1"/>
  <c r="I35" i="1"/>
  <c r="S35" i="1" s="1"/>
  <c r="I40" i="1"/>
  <c r="I37" i="1"/>
  <c r="N37" i="1" s="1"/>
  <c r="N40" i="1"/>
  <c r="S40" i="1"/>
  <c r="H266" i="1"/>
  <c r="I10" i="1"/>
  <c r="H34" i="1"/>
  <c r="D10" i="1"/>
  <c r="N35" i="1" l="1"/>
  <c r="N42" i="1"/>
  <c r="S42" i="1"/>
  <c r="R266" i="1"/>
  <c r="I266" i="1"/>
  <c r="S10" i="1"/>
  <c r="H33" i="1"/>
  <c r="I34" i="1"/>
  <c r="D8" i="1"/>
  <c r="D266" i="1"/>
  <c r="E105" i="1"/>
  <c r="E104" i="1"/>
  <c r="E93" i="1"/>
  <c r="B191" i="1"/>
  <c r="B126" i="1"/>
  <c r="B95" i="1"/>
  <c r="N95" i="1" l="1"/>
  <c r="M95" i="1"/>
  <c r="N191" i="1"/>
  <c r="M191" i="1"/>
  <c r="N126" i="1"/>
  <c r="M126" i="1"/>
  <c r="H104" i="1"/>
  <c r="M104" i="1" s="1"/>
  <c r="L104" i="1"/>
  <c r="H105" i="1"/>
  <c r="M105" i="1" s="1"/>
  <c r="L105" i="1"/>
  <c r="H93" i="1"/>
  <c r="M93" i="1" s="1"/>
  <c r="E84" i="1"/>
  <c r="L84" i="1" s="1"/>
  <c r="L93" i="1"/>
  <c r="S266" i="1"/>
  <c r="H32" i="1"/>
  <c r="I33" i="1"/>
  <c r="B50" i="1"/>
  <c r="N50" i="1" l="1"/>
  <c r="M50" i="1"/>
  <c r="I104" i="1"/>
  <c r="K104" i="1" s="1"/>
  <c r="I105" i="1"/>
  <c r="S105" i="1" s="1"/>
  <c r="I32" i="1"/>
  <c r="H84" i="1"/>
  <c r="M84" i="1" s="1"/>
  <c r="H96" i="1"/>
  <c r="I93" i="1"/>
  <c r="N93" i="1" s="1"/>
  <c r="G275" i="1"/>
  <c r="R9" i="1"/>
  <c r="R10" i="1"/>
  <c r="R11" i="1"/>
  <c r="R12" i="1"/>
  <c r="R14" i="1"/>
  <c r="R15" i="1"/>
  <c r="R16" i="1"/>
  <c r="R17" i="1"/>
  <c r="R20" i="1"/>
  <c r="R21" i="1"/>
  <c r="R23" i="1"/>
  <c r="R24" i="1"/>
  <c r="R25" i="1"/>
  <c r="R28" i="1"/>
  <c r="R30" i="1"/>
  <c r="R31" i="1"/>
  <c r="R35" i="1"/>
  <c r="R36" i="1"/>
  <c r="R38" i="1"/>
  <c r="R39" i="1"/>
  <c r="R40" i="1"/>
  <c r="R41" i="1"/>
  <c r="R42" i="1"/>
  <c r="R50" i="1"/>
  <c r="R51" i="1"/>
  <c r="R54" i="1"/>
  <c r="R56" i="1"/>
  <c r="R57" i="1"/>
  <c r="R60" i="1"/>
  <c r="R61" i="1"/>
  <c r="R62" i="1"/>
  <c r="R63" i="1"/>
  <c r="R64" i="1"/>
  <c r="R65" i="1"/>
  <c r="R68" i="1"/>
  <c r="R69" i="1"/>
  <c r="R70" i="1"/>
  <c r="R72" i="1"/>
  <c r="R73" i="1"/>
  <c r="R74" i="1"/>
  <c r="R75" i="1"/>
  <c r="R76" i="1"/>
  <c r="R77" i="1"/>
  <c r="R79" i="1"/>
  <c r="R80" i="1"/>
  <c r="R81" i="1"/>
  <c r="R82" i="1"/>
  <c r="R83" i="1"/>
  <c r="R85" i="1"/>
  <c r="R86" i="1"/>
  <c r="R87" i="1"/>
  <c r="R88" i="1"/>
  <c r="R89" i="1"/>
  <c r="R90" i="1"/>
  <c r="R92" i="1"/>
  <c r="R93" i="1"/>
  <c r="R94" i="1"/>
  <c r="R95" i="1"/>
  <c r="R97" i="1"/>
  <c r="R98" i="1"/>
  <c r="R99" i="1"/>
  <c r="R100" i="1"/>
  <c r="R101" i="1"/>
  <c r="R102" i="1"/>
  <c r="R103" i="1"/>
  <c r="R104" i="1"/>
  <c r="R105" i="1"/>
  <c r="R106" i="1"/>
  <c r="R108" i="1"/>
  <c r="R111" i="1"/>
  <c r="R113" i="1"/>
  <c r="R116" i="1"/>
  <c r="R117" i="1"/>
  <c r="R118" i="1"/>
  <c r="R119" i="1"/>
  <c r="R121" i="1"/>
  <c r="R123" i="1"/>
  <c r="R124" i="1"/>
  <c r="R126" i="1"/>
  <c r="R128" i="1"/>
  <c r="R129" i="1"/>
  <c r="R130" i="1"/>
  <c r="R132" i="1"/>
  <c r="R133" i="1"/>
  <c r="R134" i="1"/>
  <c r="R137" i="1"/>
  <c r="R138" i="1"/>
  <c r="R139" i="1"/>
  <c r="R140" i="1"/>
  <c r="R144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6" i="1"/>
  <c r="R167" i="1"/>
  <c r="R168" i="1"/>
  <c r="R169" i="1"/>
  <c r="R170" i="1"/>
  <c r="R172" i="1"/>
  <c r="R173" i="1"/>
  <c r="R174" i="1"/>
  <c r="R178" i="1"/>
  <c r="R179" i="1"/>
  <c r="R180" i="1"/>
  <c r="R181" i="1"/>
  <c r="R186" i="1"/>
  <c r="R187" i="1"/>
  <c r="R188" i="1"/>
  <c r="R190" i="1"/>
  <c r="R191" i="1"/>
  <c r="R192" i="1"/>
  <c r="R193" i="1"/>
  <c r="R194" i="1"/>
  <c r="R195" i="1"/>
  <c r="R196" i="1"/>
  <c r="R197" i="1"/>
  <c r="R200" i="1"/>
  <c r="R203" i="1"/>
  <c r="R204" i="1"/>
  <c r="R205" i="1"/>
  <c r="R206" i="1"/>
  <c r="R207" i="1"/>
  <c r="R209" i="1"/>
  <c r="R210" i="1"/>
  <c r="R211" i="1"/>
  <c r="R212" i="1"/>
  <c r="R213" i="1"/>
  <c r="R216" i="1"/>
  <c r="R222" i="1"/>
  <c r="R224" i="1"/>
  <c r="R227" i="1"/>
  <c r="R228" i="1"/>
  <c r="R229" i="1"/>
  <c r="R230" i="1"/>
  <c r="R231" i="1"/>
  <c r="R232" i="1"/>
  <c r="R233" i="1"/>
  <c r="R235" i="1"/>
  <c r="R236" i="1"/>
  <c r="R237" i="1"/>
  <c r="R239" i="1"/>
  <c r="R250" i="1"/>
  <c r="R251" i="1"/>
  <c r="R253" i="1"/>
  <c r="P276" i="1"/>
  <c r="O276" i="1"/>
  <c r="Q273" i="1"/>
  <c r="P273" i="1"/>
  <c r="O273" i="1"/>
  <c r="Q266" i="1"/>
  <c r="P266" i="1"/>
  <c r="Q260" i="1"/>
  <c r="P260" i="1"/>
  <c r="O260" i="1"/>
  <c r="S260" i="1" s="1"/>
  <c r="Q259" i="1"/>
  <c r="P259" i="1"/>
  <c r="O259" i="1"/>
  <c r="S259" i="1" s="1"/>
  <c r="Q258" i="1"/>
  <c r="P258" i="1"/>
  <c r="S258" i="1"/>
  <c r="Q257" i="1"/>
  <c r="P257" i="1"/>
  <c r="O257" i="1"/>
  <c r="S257" i="1" s="1"/>
  <c r="Q249" i="1"/>
  <c r="P249" i="1"/>
  <c r="O249" i="1"/>
  <c r="Q246" i="1"/>
  <c r="P246" i="1"/>
  <c r="O246" i="1"/>
  <c r="Q234" i="1"/>
  <c r="P234" i="1"/>
  <c r="O234" i="1"/>
  <c r="Q223" i="1"/>
  <c r="P223" i="1"/>
  <c r="O223" i="1"/>
  <c r="O202" i="1"/>
  <c r="S202" i="1" s="1"/>
  <c r="Q145" i="1"/>
  <c r="P145" i="1"/>
  <c r="O145" i="1"/>
  <c r="S145" i="1" s="1"/>
  <c r="Q131" i="1"/>
  <c r="P131" i="1"/>
  <c r="O131" i="1"/>
  <c r="S131" i="1" s="1"/>
  <c r="Q127" i="1"/>
  <c r="P127" i="1"/>
  <c r="O127" i="1"/>
  <c r="S127" i="1" s="1"/>
  <c r="Q120" i="1"/>
  <c r="P120" i="1"/>
  <c r="O120" i="1"/>
  <c r="S120" i="1" s="1"/>
  <c r="Q115" i="1"/>
  <c r="P115" i="1"/>
  <c r="O115" i="1"/>
  <c r="Q110" i="1"/>
  <c r="P110" i="1"/>
  <c r="O110" i="1"/>
  <c r="Q107" i="1"/>
  <c r="P107" i="1"/>
  <c r="O107" i="1"/>
  <c r="S107" i="1" s="1"/>
  <c r="Q96" i="1"/>
  <c r="P96" i="1"/>
  <c r="O96" i="1"/>
  <c r="Q78" i="1"/>
  <c r="P78" i="1"/>
  <c r="S78" i="1"/>
  <c r="O71" i="1"/>
  <c r="S71" i="1" s="1"/>
  <c r="Q67" i="1"/>
  <c r="Q66" i="1" s="1"/>
  <c r="P67" i="1"/>
  <c r="P66" i="1" s="1"/>
  <c r="O67" i="1"/>
  <c r="O59" i="1"/>
  <c r="S59" i="1" s="1"/>
  <c r="Q55" i="1"/>
  <c r="P55" i="1"/>
  <c r="O55" i="1"/>
  <c r="S55" i="1" s="1"/>
  <c r="Q49" i="1"/>
  <c r="P49" i="1"/>
  <c r="O49" i="1"/>
  <c r="S49" i="1" s="1"/>
  <c r="Q34" i="1"/>
  <c r="Q33" i="1" s="1"/>
  <c r="Q32" i="1" s="1"/>
  <c r="P34" i="1"/>
  <c r="P33" i="1" s="1"/>
  <c r="P32" i="1" s="1"/>
  <c r="O34" i="1"/>
  <c r="Q19" i="1"/>
  <c r="P19" i="1"/>
  <c r="O19" i="1"/>
  <c r="Q8" i="1"/>
  <c r="P8" i="1"/>
  <c r="O8" i="1"/>
  <c r="H276" i="1"/>
  <c r="H273" i="1"/>
  <c r="H260" i="1"/>
  <c r="H259" i="1"/>
  <c r="H258" i="1"/>
  <c r="H257" i="1"/>
  <c r="H249" i="1"/>
  <c r="H246" i="1"/>
  <c r="H49" i="1"/>
  <c r="H19" i="1"/>
  <c r="H8" i="1"/>
  <c r="C8" i="1"/>
  <c r="D34" i="1"/>
  <c r="D33" i="1" s="1"/>
  <c r="D32" i="1" s="1"/>
  <c r="C34" i="1"/>
  <c r="C33" i="1" s="1"/>
  <c r="C32" i="1" s="1"/>
  <c r="D19" i="1"/>
  <c r="D7" i="1" s="1"/>
  <c r="C19" i="1"/>
  <c r="D260" i="1"/>
  <c r="C260" i="1"/>
  <c r="D259" i="1"/>
  <c r="C259" i="1"/>
  <c r="D258" i="1"/>
  <c r="C258" i="1"/>
  <c r="D257" i="1"/>
  <c r="C257" i="1"/>
  <c r="D249" i="1"/>
  <c r="C249" i="1"/>
  <c r="D246" i="1"/>
  <c r="C246" i="1"/>
  <c r="C276" i="1"/>
  <c r="F273" i="1"/>
  <c r="E273" i="1"/>
  <c r="D273" i="1"/>
  <c r="C267" i="1"/>
  <c r="D267" i="1"/>
  <c r="E267" i="1"/>
  <c r="L267" i="1" s="1"/>
  <c r="E266" i="1"/>
  <c r="D234" i="1"/>
  <c r="E234" i="1"/>
  <c r="C234" i="1"/>
  <c r="D223" i="1"/>
  <c r="E223" i="1"/>
  <c r="D215" i="1"/>
  <c r="E215" i="1"/>
  <c r="L215" i="1" s="1"/>
  <c r="D202" i="1"/>
  <c r="E202" i="1"/>
  <c r="L202" i="1" s="1"/>
  <c r="D185" i="1"/>
  <c r="D184" i="1" s="1"/>
  <c r="E185" i="1"/>
  <c r="L185" i="1" s="1"/>
  <c r="C185" i="1"/>
  <c r="C184" i="1" s="1"/>
  <c r="D145" i="1"/>
  <c r="E145" i="1"/>
  <c r="L145" i="1" s="1"/>
  <c r="D135" i="1"/>
  <c r="D131" i="1"/>
  <c r="E131" i="1"/>
  <c r="F131" i="1"/>
  <c r="K131" i="1" s="1"/>
  <c r="D127" i="1"/>
  <c r="D130" i="1" s="1"/>
  <c r="E127" i="1"/>
  <c r="L127" i="1" s="1"/>
  <c r="C127" i="1"/>
  <c r="D120" i="1"/>
  <c r="E120" i="1"/>
  <c r="L120" i="1" s="1"/>
  <c r="D115" i="1"/>
  <c r="D119" i="1" s="1"/>
  <c r="E115" i="1"/>
  <c r="D112" i="1"/>
  <c r="E112" i="1"/>
  <c r="D110" i="1"/>
  <c r="E110" i="1"/>
  <c r="D107" i="1"/>
  <c r="E107" i="1"/>
  <c r="L107" i="1" s="1"/>
  <c r="D96" i="1"/>
  <c r="D78" i="1"/>
  <c r="E78" i="1"/>
  <c r="L78" i="1" s="1"/>
  <c r="C78" i="1"/>
  <c r="D71" i="1"/>
  <c r="E71" i="1"/>
  <c r="F71" i="1"/>
  <c r="K71" i="1" s="1"/>
  <c r="D67" i="1"/>
  <c r="D66" i="1" s="1"/>
  <c r="E67" i="1"/>
  <c r="L67" i="1" s="1"/>
  <c r="D59" i="1"/>
  <c r="E59" i="1"/>
  <c r="F59" i="1"/>
  <c r="K59" i="1" s="1"/>
  <c r="D55" i="1"/>
  <c r="E55" i="1"/>
  <c r="D49" i="1"/>
  <c r="E49" i="1"/>
  <c r="C84" i="1"/>
  <c r="C59" i="1"/>
  <c r="C67" i="1"/>
  <c r="C66" i="1" s="1"/>
  <c r="C49" i="1"/>
  <c r="C223" i="1"/>
  <c r="C215" i="1"/>
  <c r="C202" i="1"/>
  <c r="C145" i="1"/>
  <c r="C135" i="1"/>
  <c r="C131" i="1"/>
  <c r="C120" i="1"/>
  <c r="C115" i="1"/>
  <c r="C112" i="1"/>
  <c r="C110" i="1"/>
  <c r="C107" i="1"/>
  <c r="C96" i="1"/>
  <c r="C71" i="1"/>
  <c r="C55" i="1"/>
  <c r="D264" i="1" l="1"/>
  <c r="J104" i="1"/>
  <c r="J105" i="1"/>
  <c r="I96" i="1"/>
  <c r="K96" i="1" s="1"/>
  <c r="S104" i="1"/>
  <c r="N104" i="1"/>
  <c r="J49" i="1"/>
  <c r="J255" i="1" s="1"/>
  <c r="I8" i="1"/>
  <c r="I19" i="1"/>
  <c r="S19" i="1" s="1"/>
  <c r="I84" i="1"/>
  <c r="K84" i="1" s="1"/>
  <c r="K93" i="1"/>
  <c r="N105" i="1"/>
  <c r="K105" i="1"/>
  <c r="J93" i="1"/>
  <c r="S93" i="1"/>
  <c r="L71" i="1"/>
  <c r="L131" i="1"/>
  <c r="H110" i="1"/>
  <c r="L110" i="1"/>
  <c r="H115" i="1"/>
  <c r="L115" i="1"/>
  <c r="H223" i="1"/>
  <c r="L223" i="1"/>
  <c r="L273" i="1"/>
  <c r="H234" i="1"/>
  <c r="R234" i="1" s="1"/>
  <c r="L234" i="1"/>
  <c r="L59" i="1"/>
  <c r="H112" i="1"/>
  <c r="L112" i="1"/>
  <c r="J84" i="1"/>
  <c r="S273" i="1"/>
  <c r="R273" i="1"/>
  <c r="O33" i="1"/>
  <c r="R33" i="1" s="1"/>
  <c r="S34" i="1"/>
  <c r="S8" i="1"/>
  <c r="S276" i="1"/>
  <c r="S110" i="1"/>
  <c r="O66" i="1"/>
  <c r="O275" i="1" s="1"/>
  <c r="I255" i="1"/>
  <c r="F275" i="1"/>
  <c r="D276" i="1"/>
  <c r="E66" i="1"/>
  <c r="H67" i="1"/>
  <c r="E184" i="1"/>
  <c r="L184" i="1" s="1"/>
  <c r="H185" i="1"/>
  <c r="P48" i="1"/>
  <c r="P241" i="1" s="1"/>
  <c r="P274" i="1" s="1"/>
  <c r="Q48" i="1"/>
  <c r="Q241" i="1" s="1"/>
  <c r="Q274" i="1" s="1"/>
  <c r="R49" i="1"/>
  <c r="C255" i="1"/>
  <c r="Q256" i="1"/>
  <c r="R8" i="1"/>
  <c r="P245" i="1"/>
  <c r="Q245" i="1"/>
  <c r="R131" i="1"/>
  <c r="R215" i="1"/>
  <c r="O245" i="1"/>
  <c r="R260" i="1"/>
  <c r="P7" i="1"/>
  <c r="P6" i="1" s="1"/>
  <c r="Q255" i="1"/>
  <c r="R59" i="1"/>
  <c r="R71" i="1"/>
  <c r="R107" i="1"/>
  <c r="R120" i="1"/>
  <c r="R145" i="1"/>
  <c r="R202" i="1"/>
  <c r="R259" i="1"/>
  <c r="R34" i="1"/>
  <c r="P255" i="1"/>
  <c r="R258" i="1"/>
  <c r="C256" i="1"/>
  <c r="H256" i="1"/>
  <c r="O7" i="1"/>
  <c r="R112" i="1"/>
  <c r="D255" i="1"/>
  <c r="D275" i="1"/>
  <c r="R276" i="1"/>
  <c r="D256" i="1"/>
  <c r="R78" i="1"/>
  <c r="R127" i="1"/>
  <c r="R19" i="1"/>
  <c r="R257" i="1"/>
  <c r="O256" i="1"/>
  <c r="C275" i="1"/>
  <c r="C245" i="1"/>
  <c r="H7" i="1"/>
  <c r="H245" i="1"/>
  <c r="O255" i="1"/>
  <c r="P256" i="1"/>
  <c r="Q275" i="1"/>
  <c r="P275" i="1"/>
  <c r="D245" i="1"/>
  <c r="Q7" i="1"/>
  <c r="Q6" i="1" s="1"/>
  <c r="R55" i="1"/>
  <c r="H255" i="1"/>
  <c r="C7" i="1"/>
  <c r="C264" i="1" s="1"/>
  <c r="C266" i="1"/>
  <c r="D265" i="1"/>
  <c r="D48" i="1"/>
  <c r="D241" i="1" s="1"/>
  <c r="D274" i="1" s="1"/>
  <c r="C48" i="1"/>
  <c r="C241" i="1" s="1"/>
  <c r="J96" i="1" l="1"/>
  <c r="S96" i="1"/>
  <c r="S84" i="1"/>
  <c r="J110" i="1"/>
  <c r="M110" i="1"/>
  <c r="O265" i="1"/>
  <c r="I67" i="1"/>
  <c r="K67" i="1" s="1"/>
  <c r="I223" i="1"/>
  <c r="I234" i="1"/>
  <c r="K234" i="1" s="1"/>
  <c r="I112" i="1"/>
  <c r="I115" i="1"/>
  <c r="R110" i="1"/>
  <c r="R223" i="1"/>
  <c r="R115" i="1"/>
  <c r="H66" i="1"/>
  <c r="L66" i="1"/>
  <c r="O32" i="1"/>
  <c r="O6" i="1" s="1"/>
  <c r="S33" i="1"/>
  <c r="I7" i="1"/>
  <c r="I264" i="1" s="1"/>
  <c r="H264" i="1"/>
  <c r="R67" i="1"/>
  <c r="I245" i="1"/>
  <c r="S67" i="1"/>
  <c r="J67" i="1"/>
  <c r="S234" i="1"/>
  <c r="J234" i="1"/>
  <c r="S255" i="1"/>
  <c r="H184" i="1"/>
  <c r="I185" i="1"/>
  <c r="K185" i="1" s="1"/>
  <c r="O48" i="1"/>
  <c r="R185" i="1"/>
  <c r="H265" i="1"/>
  <c r="H6" i="1"/>
  <c r="P243" i="1"/>
  <c r="P263" i="1" s="1"/>
  <c r="Q265" i="1"/>
  <c r="O272" i="1"/>
  <c r="O264" i="1"/>
  <c r="R7" i="1"/>
  <c r="R256" i="1"/>
  <c r="P265" i="1"/>
  <c r="P272" i="1"/>
  <c r="H272" i="1"/>
  <c r="R245" i="1"/>
  <c r="P264" i="1"/>
  <c r="Q264" i="1"/>
  <c r="R255" i="1"/>
  <c r="Q272" i="1"/>
  <c r="P45" i="1"/>
  <c r="Q45" i="1"/>
  <c r="Q243" i="1"/>
  <c r="Q263" i="1" s="1"/>
  <c r="D6" i="1"/>
  <c r="D272" i="1"/>
  <c r="C265" i="1"/>
  <c r="C6" i="1"/>
  <c r="J112" i="1" l="1"/>
  <c r="K112" i="1"/>
  <c r="S112" i="1"/>
  <c r="K223" i="1"/>
  <c r="J223" i="1"/>
  <c r="S223" i="1"/>
  <c r="I66" i="1"/>
  <c r="J115" i="1"/>
  <c r="K115" i="1"/>
  <c r="S115" i="1"/>
  <c r="R265" i="1"/>
  <c r="I184" i="1"/>
  <c r="K184" i="1" s="1"/>
  <c r="O45" i="1"/>
  <c r="R66" i="1"/>
  <c r="I272" i="1"/>
  <c r="S272" i="1" s="1"/>
  <c r="I265" i="1"/>
  <c r="S265" i="1" s="1"/>
  <c r="R6" i="1"/>
  <c r="S7" i="1"/>
  <c r="S245" i="1"/>
  <c r="S32" i="1"/>
  <c r="R32" i="1"/>
  <c r="R272" i="1"/>
  <c r="O241" i="1"/>
  <c r="O243" i="1" s="1"/>
  <c r="O263" i="1" s="1"/>
  <c r="R184" i="1"/>
  <c r="S185" i="1"/>
  <c r="J185" i="1"/>
  <c r="S264" i="1"/>
  <c r="H45" i="1"/>
  <c r="I6" i="1"/>
  <c r="R264" i="1"/>
  <c r="D243" i="1"/>
  <c r="D263" i="1" s="1"/>
  <c r="D45" i="1"/>
  <c r="C243" i="1"/>
  <c r="C45" i="1"/>
  <c r="I48" i="1" l="1"/>
  <c r="S48" i="1" s="1"/>
  <c r="J184" i="1"/>
  <c r="J66" i="1"/>
  <c r="J275" i="1" s="1"/>
  <c r="S184" i="1"/>
  <c r="S66" i="1"/>
  <c r="K66" i="1"/>
  <c r="I275" i="1"/>
  <c r="S275" i="1" s="1"/>
  <c r="I45" i="1"/>
  <c r="S45" i="1" s="1"/>
  <c r="R45" i="1"/>
  <c r="S6" i="1"/>
  <c r="O274" i="1"/>
  <c r="F55" i="1" l="1"/>
  <c r="F49" i="1"/>
  <c r="L49" i="1" l="1"/>
  <c r="K49" i="1"/>
  <c r="L55" i="1"/>
  <c r="K55" i="1"/>
  <c r="F48" i="1"/>
  <c r="K48" i="1" s="1"/>
  <c r="E96" i="1"/>
  <c r="L96" i="1" s="1"/>
  <c r="F10" i="1"/>
  <c r="L10" i="1" s="1"/>
  <c r="I256" i="1" l="1"/>
  <c r="I241" i="1"/>
  <c r="R84" i="1"/>
  <c r="H48" i="1"/>
  <c r="E275" i="1"/>
  <c r="E48" i="1"/>
  <c r="F266" i="1"/>
  <c r="L266" i="1" s="1"/>
  <c r="E8" i="1"/>
  <c r="J48" i="1" l="1"/>
  <c r="L275" i="1"/>
  <c r="L48" i="1"/>
  <c r="R48" i="1"/>
  <c r="S256" i="1"/>
  <c r="S241" i="1"/>
  <c r="I243" i="1"/>
  <c r="I274" i="1"/>
  <c r="H241" i="1"/>
  <c r="R96" i="1"/>
  <c r="H275" i="1"/>
  <c r="E241" i="1"/>
  <c r="E7" i="1"/>
  <c r="E263" i="1" s="1"/>
  <c r="H243" i="1" l="1"/>
  <c r="I263" i="1"/>
  <c r="J241" i="1"/>
  <c r="S274" i="1"/>
  <c r="S243" i="1"/>
  <c r="E242" i="1"/>
  <c r="H242" i="1"/>
  <c r="R275" i="1"/>
  <c r="H274" i="1"/>
  <c r="R241" i="1"/>
  <c r="E274" i="1"/>
  <c r="E6" i="1"/>
  <c r="E264" i="1"/>
  <c r="E272" i="1"/>
  <c r="F259" i="1"/>
  <c r="L259" i="1" s="1"/>
  <c r="B120" i="1"/>
  <c r="N120" i="1" l="1"/>
  <c r="M120" i="1"/>
  <c r="R274" i="1"/>
  <c r="S263" i="1"/>
  <c r="J243" i="1"/>
  <c r="J263" i="1" s="1"/>
  <c r="J274" i="1"/>
  <c r="J242" i="1"/>
  <c r="H263" i="1"/>
  <c r="R243" i="1"/>
  <c r="E45" i="1"/>
  <c r="R263" i="1" l="1"/>
  <c r="E276" i="1"/>
  <c r="B127" i="1" l="1"/>
  <c r="B96" i="1"/>
  <c r="N84" i="1"/>
  <c r="N96" i="1" l="1"/>
  <c r="M96" i="1"/>
  <c r="N127" i="1"/>
  <c r="M127" i="1"/>
  <c r="F257" i="1"/>
  <c r="L257" i="1" s="1"/>
  <c r="B258" i="1" l="1"/>
  <c r="F258" i="1"/>
  <c r="L258" i="1" s="1"/>
  <c r="N258" i="1" l="1"/>
  <c r="M258" i="1"/>
  <c r="B78" i="1"/>
  <c r="B257" i="1"/>
  <c r="B259" i="1"/>
  <c r="B260" i="1"/>
  <c r="F260" i="1"/>
  <c r="L260" i="1" s="1"/>
  <c r="B234" i="1"/>
  <c r="B223" i="1"/>
  <c r="N234" i="1" l="1"/>
  <c r="M234" i="1"/>
  <c r="N257" i="1"/>
  <c r="M257" i="1"/>
  <c r="N78" i="1"/>
  <c r="M78" i="1"/>
  <c r="N260" i="1"/>
  <c r="M260" i="1"/>
  <c r="N223" i="1"/>
  <c r="M223" i="1"/>
  <c r="N259" i="1"/>
  <c r="M259" i="1"/>
  <c r="F276" i="1"/>
  <c r="L276" i="1" s="1"/>
  <c r="B67" i="1"/>
  <c r="F249" i="1"/>
  <c r="K249" i="1" s="1"/>
  <c r="F246" i="1"/>
  <c r="K246" i="1" s="1"/>
  <c r="F34" i="1"/>
  <c r="L34" i="1" s="1"/>
  <c r="F19" i="1"/>
  <c r="L19" i="1" s="1"/>
  <c r="F8" i="1"/>
  <c r="L8" i="1" s="1"/>
  <c r="N67" i="1" l="1"/>
  <c r="M67" i="1"/>
  <c r="F33" i="1"/>
  <c r="L33" i="1" s="1"/>
  <c r="F241" i="1"/>
  <c r="K241" i="1" s="1"/>
  <c r="F245" i="1"/>
  <c r="F255" i="1"/>
  <c r="L255" i="1" s="1"/>
  <c r="F256" i="1"/>
  <c r="L256" i="1" s="1"/>
  <c r="F7" i="1"/>
  <c r="L245" i="1" l="1"/>
  <c r="K245" i="1"/>
  <c r="L241" i="1"/>
  <c r="F265" i="1"/>
  <c r="L265" i="1" s="1"/>
  <c r="L7" i="1"/>
  <c r="F242" i="1"/>
  <c r="K242" i="1" s="1"/>
  <c r="F272" i="1"/>
  <c r="L272" i="1" s="1"/>
  <c r="F264" i="1"/>
  <c r="L264" i="1" s="1"/>
  <c r="F274" i="1"/>
  <c r="L274" i="1" s="1"/>
  <c r="F32" i="1"/>
  <c r="L32" i="1" s="1"/>
  <c r="B185" i="1"/>
  <c r="B135" i="1"/>
  <c r="B112" i="1"/>
  <c r="B115" i="1"/>
  <c r="N115" i="1" l="1"/>
  <c r="M115" i="1"/>
  <c r="N185" i="1"/>
  <c r="M185" i="1"/>
  <c r="N112" i="1"/>
  <c r="M112" i="1"/>
  <c r="N135" i="1"/>
  <c r="M135" i="1"/>
  <c r="F6" i="1"/>
  <c r="L6" i="1" s="1"/>
  <c r="B119" i="1"/>
  <c r="N119" i="1" l="1"/>
  <c r="M119" i="1"/>
  <c r="F243" i="1"/>
  <c r="K243" i="1" s="1"/>
  <c r="F45" i="1"/>
  <c r="L45" i="1" s="1"/>
  <c r="B34" i="1"/>
  <c r="B10" i="1"/>
  <c r="N10" i="1" l="1"/>
  <c r="M10" i="1"/>
  <c r="N34" i="1"/>
  <c r="M34" i="1"/>
  <c r="F263" i="1"/>
  <c r="L263" i="1" s="1"/>
  <c r="B266" i="1"/>
  <c r="B262" i="1"/>
  <c r="N262" i="1" l="1"/>
  <c r="M262" i="1"/>
  <c r="N266" i="1"/>
  <c r="M266" i="1"/>
  <c r="B134" i="1"/>
  <c r="N134" i="1" l="1"/>
  <c r="M134" i="1"/>
  <c r="B145" i="1"/>
  <c r="B202" i="1"/>
  <c r="B130" i="1"/>
  <c r="N202" i="1" l="1"/>
  <c r="M202" i="1"/>
  <c r="N145" i="1"/>
  <c r="M145" i="1"/>
  <c r="N130" i="1"/>
  <c r="M130" i="1"/>
  <c r="B184" i="1"/>
  <c r="B276" i="1"/>
  <c r="B66" i="1"/>
  <c r="N276" i="1" l="1"/>
  <c r="M276" i="1"/>
  <c r="N184" i="1"/>
  <c r="M184" i="1"/>
  <c r="N66" i="1"/>
  <c r="M66" i="1"/>
  <c r="B33" i="1"/>
  <c r="B19" i="1"/>
  <c r="B8" i="1"/>
  <c r="N8" i="1" l="1"/>
  <c r="M8" i="1"/>
  <c r="N33" i="1"/>
  <c r="M33" i="1"/>
  <c r="N19" i="1"/>
  <c r="M19" i="1"/>
  <c r="B32" i="1"/>
  <c r="B7" i="1"/>
  <c r="N7" i="1" l="1"/>
  <c r="M7" i="1"/>
  <c r="N32" i="1"/>
  <c r="M32" i="1"/>
  <c r="B6" i="1"/>
  <c r="N6" i="1" l="1"/>
  <c r="M6" i="1"/>
  <c r="B45" i="1"/>
  <c r="B267" i="1"/>
  <c r="M267" i="1" s="1"/>
  <c r="N45" i="1" l="1"/>
  <c r="M45" i="1"/>
  <c r="B264" i="1"/>
  <c r="B59" i="1"/>
  <c r="B55" i="1"/>
  <c r="N59" i="1" l="1"/>
  <c r="M59" i="1"/>
  <c r="N264" i="1"/>
  <c r="M264" i="1"/>
  <c r="N55" i="1"/>
  <c r="M55" i="1"/>
  <c r="B273" i="1"/>
  <c r="B249" i="1"/>
  <c r="M249" i="1" s="1"/>
  <c r="B246" i="1"/>
  <c r="M246" i="1" s="1"/>
  <c r="B131" i="1"/>
  <c r="B71" i="1"/>
  <c r="B49" i="1"/>
  <c r="N273" i="1" l="1"/>
  <c r="M273" i="1"/>
  <c r="N71" i="1"/>
  <c r="M71" i="1"/>
  <c r="N131" i="1"/>
  <c r="M131" i="1"/>
  <c r="N49" i="1"/>
  <c r="M49" i="1"/>
  <c r="B256" i="1"/>
  <c r="B48" i="1"/>
  <c r="B255" i="1"/>
  <c r="B275" i="1"/>
  <c r="B245" i="1"/>
  <c r="M245" i="1" s="1"/>
  <c r="N255" i="1" l="1"/>
  <c r="M255" i="1"/>
  <c r="N275" i="1"/>
  <c r="M275" i="1"/>
  <c r="N256" i="1"/>
  <c r="M256" i="1"/>
  <c r="N48" i="1"/>
  <c r="M48" i="1"/>
  <c r="B241" i="1"/>
  <c r="B272" i="1"/>
  <c r="B265" i="1"/>
  <c r="N272" i="1" l="1"/>
  <c r="M272" i="1"/>
  <c r="N265" i="1"/>
  <c r="M265" i="1"/>
  <c r="N241" i="1"/>
  <c r="M241" i="1"/>
  <c r="B242" i="1"/>
  <c r="M242" i="1" s="1"/>
  <c r="B243" i="1"/>
  <c r="M243" i="1" s="1"/>
  <c r="B274" i="1"/>
  <c r="M274" i="1" s="1"/>
  <c r="B263" i="1" l="1"/>
  <c r="M263" i="1" s="1"/>
</calcChain>
</file>

<file path=xl/sharedStrings.xml><?xml version="1.0" encoding="utf-8"?>
<sst xmlns="http://schemas.openxmlformats.org/spreadsheetml/2006/main" count="291" uniqueCount="205">
  <si>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</si>
  <si>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</si>
  <si>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</si>
  <si>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</si>
  <si>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</si>
  <si>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</si>
  <si>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</si>
  <si>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</si>
  <si>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</si>
  <si>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</si>
  <si>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</si>
  <si>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</si>
  <si>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</si>
  <si>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</si>
  <si>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</si>
  <si>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</si>
  <si>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</si>
  <si>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</si>
  <si>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</si>
  <si>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</si>
  <si>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</si>
  <si>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</si>
  <si>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</si>
  <si>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</si>
  <si>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</si>
  <si>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</si>
  <si>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</si>
  <si>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</si>
  <si>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</si>
  <si>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</si>
  <si>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</si>
  <si>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</si>
  <si>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</si>
  <si>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</si>
  <si>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</si>
  <si>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</si>
  <si>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</si>
  <si>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</si>
  <si>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</si>
  <si>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</si>
  <si>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</si>
  <si>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</si>
  <si>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</si>
  <si>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t>в т. ч. за счет МБТ из обл бюджета (субсидии, субвенции, иные)</t>
  </si>
  <si>
    <t xml:space="preserve">администрация </t>
  </si>
  <si>
    <t>прочие работы, услуги</t>
  </si>
  <si>
    <t>увеличение стоимости материальных запасов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</si>
  <si>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</si>
  <si>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</si>
  <si>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</si>
  <si>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</si>
  <si>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</si>
  <si>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</si>
  <si>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</si>
  <si>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t>пенсии, пособия, выплачиваемые организациями сектора государственного управления</t>
  </si>
  <si>
    <t>выплаты приемным семьям, опекунам</t>
  </si>
  <si>
    <t>компенсация части родительской платы за содержание ребенка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</si>
  <si>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</si>
  <si>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</si>
  <si>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</si>
  <si>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в том числе расходы по ОМСУ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</si>
  <si>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</si>
  <si>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</si>
  <si>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</si>
  <si>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</si>
  <si>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</si>
  <si>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</si>
  <si>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</si>
  <si>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Прочие учреждения (МФЦ) всего, в т.ч.</t>
  </si>
  <si>
    <t>Прочие учреждения (ФОК) всего, в т.ч.</t>
  </si>
  <si>
    <t>в том числе ОМСУ по ВР 800</t>
  </si>
  <si>
    <t>в т.ч. резерв на софинансирование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</si>
  <si>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</si>
  <si>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</si>
  <si>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</si>
  <si>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</si>
  <si>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</si>
  <si>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</si>
  <si>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</si>
  <si>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</si>
  <si>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</si>
  <si>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</si>
  <si>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</si>
  <si>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</si>
  <si>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</si>
  <si>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</si>
  <si>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</si>
  <si>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</si>
  <si>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</si>
  <si>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</si>
  <si>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</si>
  <si>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</si>
  <si>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</si>
  <si>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</si>
  <si>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</si>
  <si>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</si>
  <si>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</si>
  <si>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</si>
  <si>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Дополнтельный норматив по НДФЛ, рублей</t>
  </si>
  <si>
    <t>размер дефицита, %</t>
  </si>
  <si>
    <t>выделить аппарат по ОМСУ и суммы</t>
  </si>
  <si>
    <t>резервные фонды</t>
  </si>
  <si>
    <t xml:space="preserve">Реконструкция водопроводной сети по    ул. Куйбышева, ул. Кирова в г. Фокино Брянской области </t>
  </si>
  <si>
    <t>Мероприятия по комплексной безопасности муниципальных учреждений</t>
  </si>
  <si>
    <t xml:space="preserve"> Единые дежурно-диспетчерские службы</t>
  </si>
  <si>
    <t>Учреждения, обеспечивающие деятельность органов местного самоуправления и муниципальных учреждений</t>
  </si>
  <si>
    <t xml:space="preserve"> Совет народных депутатов города Фокино</t>
  </si>
  <si>
    <t>Администрация города Фокино</t>
  </si>
  <si>
    <t>Финансовое управление администрации города Фокино</t>
  </si>
  <si>
    <t>Комитет по управлению муниципальным имуществом города Фокино</t>
  </si>
  <si>
    <t xml:space="preserve">  Контрольно-счетная палата города Фокино</t>
  </si>
  <si>
    <t xml:space="preserve"> единов.пособия  при устройстве детей  в семью</t>
  </si>
  <si>
    <t xml:space="preserve"> обеспечение сохранности жилых помещений, закрепленных за детьми-сиротами</t>
  </si>
  <si>
    <t xml:space="preserve"> Пособия по социальной помощи населению в денежной форме (содержание  приемным родителям)</t>
  </si>
  <si>
    <t>Культура (БИБЛИОТЕКИ)всего, в том числе</t>
  </si>
  <si>
    <t>Прочие учреждения (Организации дополнительного образования) всего, в том числе</t>
  </si>
  <si>
    <t>Прочие учреждения (Учреждения, обеспечивающие деятельность органов местного самоуправления и муниципальных учреждений) всего, в том числе</t>
  </si>
  <si>
    <t>Школы (оздоровительная кампания детей)</t>
  </si>
  <si>
    <t>Школы (Организация временного трудоустройства несовершеннолетних граждан в возрасте от 14 до 18 лет )</t>
  </si>
  <si>
    <t>Культура (ДК)всего, в том числе</t>
  </si>
  <si>
    <t>инженерно-геодезические, экологические изыскания водопроводной сети</t>
  </si>
  <si>
    <t>ФОК (спортивные мероприятия города)</t>
  </si>
  <si>
    <t>Школы (создание  цифровой образовательной среды)</t>
  </si>
  <si>
    <t>Школы (приведение в соответствии с брендбуком «Точки роста» помещений муниципальных общеобразовательных организаций )</t>
  </si>
  <si>
    <t xml:space="preserve"> Капитальный ремонт дорог </t>
  </si>
  <si>
    <t>Мероприятия, направленные на профилактику и устранение последствий распространения коронавирусной инфекции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</si>
  <si>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</si>
  <si>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Капитальный ремонт здания общежития по адресу : Брянская область, гФокино,улГагарина ,14а (муниципальные жилые помещения), в том числе
госэкспертиза ,проверка сметной стоимости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</si>
  <si>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</si>
  <si>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Государственная поддержка малого и среднего предпринимательства в субъектах Российской Федерации (ВР813)
</t>
  </si>
  <si>
    <t>Капитальный ремонт участка водопровода от станции второго подъема в г.Фокино (подготовка к зиме),госэкспертиза</t>
  </si>
  <si>
    <t xml:space="preserve">Обеспечение устойчивого сокращения непригодного для проживания жилищного фонда </t>
  </si>
  <si>
    <t xml:space="preserve">  Государственная поддержка отрасли культуры (ДШИ инструменты)</t>
  </si>
  <si>
    <t>Реконструкция системы водоснабжения</t>
  </si>
  <si>
    <t>Реконструкция водопроводной сети по    ул. Куйбышева, ул. Кирова в г. Фокино Брянской области (госэкспертиза,технадзор)</t>
  </si>
  <si>
    <t>Ремонт кровель, замена оконных блоков муниципальных образовательных организаций</t>
  </si>
  <si>
    <t>Модернизация школьных столовых муниципальных общеобразовательных организаций Брянской области</t>
  </si>
  <si>
    <t>ПСД строительства комплекса спортивных площадок</t>
  </si>
  <si>
    <t>Субсидии на возмещение недополученных
доходов и (или) возмещение фактически понесенных затрат
в связи с производством (реализацией) товаров, выполнением работ, оказанием услуг (МУП "Многофункциональный комбинат городского округа "город Фокино"(ВР 811)</t>
  </si>
  <si>
    <t>в т. ч. за счет МБТ из обл.бюджета (субсидии, субвенции, иные)</t>
  </si>
  <si>
    <t>Расходы за счет МБТ из обл.бюджета (субсидий, субвенций, иных)</t>
  </si>
  <si>
    <t>(тыс. рублей)</t>
  </si>
  <si>
    <t>2020 год</t>
  </si>
  <si>
    <t>2021 год</t>
  </si>
  <si>
    <t>Прогноз 2022-2024</t>
  </si>
  <si>
    <t>Динамика 2022 года
к оценке 2021 года, %</t>
  </si>
  <si>
    <t>Исполнено на 01.01.2021</t>
  </si>
  <si>
    <t>Объем просроченной Кт задолж-ти на 01.01.2021</t>
  </si>
  <si>
    <t>Уточн. план на 01.02.2021</t>
  </si>
  <si>
    <t>Уточн. план на 01.11.2021</t>
  </si>
  <si>
    <t>исполнено на 01.11.2021</t>
  </si>
  <si>
    <t>Просроченная Кт задолженность на 01.11.2021</t>
  </si>
  <si>
    <t>Оценка 2021 года</t>
  </si>
  <si>
    <t>Динамика оценки 2021 года к исполнению 2020 года, %</t>
  </si>
  <si>
    <t>2022 год</t>
  </si>
  <si>
    <t>2023 год</t>
  </si>
  <si>
    <t>2024 год</t>
  </si>
  <si>
    <t>Основные показатели проекта бюджета городского округа город Фокино Брянской области  на 2022-2024 годы</t>
  </si>
  <si>
    <t>% исполнения</t>
  </si>
  <si>
    <t>Капитальный ремонт сетей теплоснабжения,подготовка к зиме</t>
  </si>
  <si>
    <t>прочие расходы (227,228,290)</t>
  </si>
  <si>
    <t>Строительство и реонструкция объектов питьевого водоснабжения по проекту Чистая вода
Реконструкция системы водоснабжения (1-ая очередь)</t>
  </si>
  <si>
    <t>Строительство водопроводной сети по ул.Северная</t>
  </si>
  <si>
    <t xml:space="preserve">  Государственная поддержка отрасли культуры (комплектование книжных фондов)</t>
  </si>
  <si>
    <t>Создание новых мест в образовательных организациях различных типов</t>
  </si>
  <si>
    <t>Условно утвержденные расходы</t>
  </si>
  <si>
    <r>
      <rPr>
        <b/>
        <sz val="13"/>
        <rFont val="Times New Roman"/>
        <family val="1"/>
        <charset val="204"/>
      </rPr>
      <t>111</t>
    </r>
    <r>
      <rPr>
        <sz val="13"/>
        <rFont val="Times New Roman"/>
        <family val="1"/>
        <charset val="204"/>
      </rPr>
      <t xml:space="preserve"> - Фонд оплаты труда учреждений</t>
    </r>
  </si>
  <si>
    <r>
      <rPr>
        <b/>
        <sz val="13"/>
        <rFont val="Times New Roman"/>
        <family val="1"/>
        <charset val="204"/>
      </rPr>
      <t>112</t>
    </r>
    <r>
      <rPr>
        <sz val="13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</si>
  <si>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r>
      <rPr>
        <b/>
        <sz val="13"/>
        <rFont val="Times New Roman"/>
        <family val="1"/>
        <charset val="204"/>
      </rPr>
      <t>113</t>
    </r>
    <r>
      <rPr>
        <sz val="13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</si>
  <si>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3"/>
        <rFont val="Times New Roman"/>
        <family val="1"/>
        <charset val="204"/>
      </rPr>
      <t>119</t>
    </r>
    <r>
      <rPr>
        <sz val="13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</si>
  <si>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3"/>
        <rFont val="Times New Roman"/>
        <family val="1"/>
        <charset val="204"/>
      </rPr>
      <t>121</t>
    </r>
    <r>
      <rPr>
        <sz val="13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</si>
  <si>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r>
      <rPr>
        <b/>
        <sz val="13"/>
        <rFont val="Times New Roman"/>
        <family val="1"/>
        <charset val="204"/>
      </rPr>
      <t>122</t>
    </r>
    <r>
      <rPr>
        <sz val="13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</si>
  <si>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r>
      <rPr>
        <b/>
        <sz val="13"/>
        <rFont val="Times New Roman"/>
        <family val="1"/>
        <charset val="204"/>
      </rPr>
      <t>129</t>
    </r>
    <r>
      <rPr>
        <sz val="13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</si>
  <si>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3"/>
        <rFont val="Times New Roman"/>
        <family val="1"/>
        <charset val="204"/>
      </rPr>
      <t>243</t>
    </r>
    <r>
      <rPr>
        <sz val="13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имущества, в том числе </t>
    </r>
  </si>
  <si>
    <r>
      <rPr>
        <b/>
        <sz val="13"/>
        <rFont val="Times New Roman"/>
        <family val="1"/>
        <charset val="204"/>
      </rPr>
      <t xml:space="preserve">244 </t>
    </r>
    <r>
      <rPr>
        <sz val="13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нужд, в том числе</t>
    </r>
  </si>
  <si>
    <r>
      <rPr>
        <b/>
        <sz val="13"/>
        <rFont val="Times New Roman"/>
        <family val="1"/>
        <charset val="204"/>
      </rPr>
      <t xml:space="preserve">247 </t>
    </r>
    <r>
      <rPr>
        <sz val="13"/>
        <rFont val="Times New Roman"/>
        <family val="1"/>
        <charset val="204"/>
      </rPr>
      <t>- Закупка энергетических ресурсов</t>
    </r>
  </si>
  <si>
    <r>
      <rPr>
        <b/>
        <sz val="13"/>
        <rFont val="Times New Roman"/>
        <family val="1"/>
        <charset val="204"/>
      </rPr>
      <t>312</t>
    </r>
    <r>
      <rPr>
        <sz val="13"/>
        <rFont val="Times New Roman"/>
        <family val="1"/>
        <charset val="204"/>
      </rPr>
      <t xml:space="preserve"> - Иные пенсии, социальные доплаты к пенсиям, в том числе</t>
    </r>
  </si>
  <si>
    <r>
      <rPr>
        <b/>
        <sz val="13"/>
        <rFont val="Times New Roman"/>
        <family val="1"/>
        <charset val="204"/>
      </rPr>
      <t>313</t>
    </r>
    <r>
      <rPr>
        <sz val="13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обязательствам, в том числе</t>
    </r>
  </si>
  <si>
    <r>
      <rPr>
        <b/>
        <sz val="13"/>
        <rFont val="Times New Roman"/>
        <family val="1"/>
        <charset val="204"/>
      </rPr>
      <t>321</t>
    </r>
    <r>
      <rPr>
        <sz val="13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обязательств, в том числе</t>
    </r>
  </si>
  <si>
    <r>
      <rPr>
        <b/>
        <sz val="13"/>
        <rFont val="Times New Roman"/>
        <family val="1"/>
        <charset val="204"/>
      </rPr>
      <t>323</t>
    </r>
    <r>
      <rPr>
        <sz val="13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</si>
  <si>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3"/>
        <rFont val="Times New Roman"/>
        <family val="1"/>
        <charset val="204"/>
      </rPr>
      <t xml:space="preserve">412 </t>
    </r>
    <r>
      <rPr>
        <sz val="13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собственность, в том числе</t>
    </r>
  </si>
  <si>
    <r>
      <rPr>
        <b/>
        <sz val="13"/>
        <rFont val="Times New Roman"/>
        <family val="1"/>
        <charset val="204"/>
      </rPr>
      <t>414</t>
    </r>
    <r>
      <rPr>
        <sz val="13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собственности, в том числе</t>
    </r>
  </si>
  <si>
    <r>
      <rPr>
        <b/>
        <sz val="13"/>
        <rFont val="Times New Roman"/>
        <family val="1"/>
        <charset val="204"/>
      </rPr>
      <t xml:space="preserve">611 </t>
    </r>
    <r>
      <rPr>
        <sz val="13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</si>
  <si>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r>
      <rPr>
        <b/>
        <sz val="13"/>
        <rFont val="Times New Roman"/>
        <family val="1"/>
        <charset val="204"/>
      </rPr>
      <t xml:space="preserve">612 </t>
    </r>
    <r>
      <rPr>
        <sz val="13"/>
        <rFont val="Times New Roman"/>
        <family val="1"/>
        <charset val="204"/>
      </rPr>
      <t>- Субсидии бюджетным учреждениям на иные цели, в том числе</t>
    </r>
  </si>
  <si>
    <r>
      <rPr>
        <b/>
        <sz val="13"/>
        <rFont val="Times New Roman"/>
        <family val="1"/>
        <charset val="204"/>
      </rPr>
      <t>613</t>
    </r>
    <r>
      <rPr>
        <sz val="13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</si>
  <si>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3"/>
        <rFont val="Times New Roman"/>
        <family val="1"/>
        <charset val="204"/>
      </rPr>
      <t>621</t>
    </r>
    <r>
      <rPr>
        <sz val="13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</si>
  <si>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r>
      <rPr>
        <b/>
        <sz val="13"/>
        <rFont val="Times New Roman"/>
        <family val="1"/>
        <charset val="204"/>
      </rPr>
      <t>622</t>
    </r>
    <r>
      <rPr>
        <sz val="13"/>
        <rFont val="Times New Roman"/>
        <family val="1"/>
        <charset val="204"/>
      </rPr>
      <t xml:space="preserve"> - Субсидии автономным учреждениям на иные цели, в том числе</t>
    </r>
  </si>
  <si>
    <r>
      <rPr>
        <b/>
        <sz val="13"/>
        <rFont val="Times New Roman"/>
        <family val="1"/>
        <charset val="204"/>
      </rPr>
      <t>623</t>
    </r>
    <r>
      <rPr>
        <sz val="13"/>
        <rFont val="Times New Roman"/>
        <family val="1"/>
        <charset val="204"/>
      </rPr>
      <t xml:space="preserve">- Гранты в форме субсидии автономным учреждениям </t>
    </r>
  </si>
  <si>
    <r>
      <rPr>
        <b/>
        <sz val="13"/>
        <rFont val="Times New Roman"/>
        <family val="1"/>
        <charset val="204"/>
      </rPr>
      <t>633</t>
    </r>
    <r>
      <rPr>
        <sz val="13"/>
        <rFont val="Times New Roman"/>
        <family val="1"/>
        <charset val="204"/>
      </rPr>
      <t xml:space="preserve">-Субсидии (гранты в форме субсидий),не подлежащие казначейскому соправождению </t>
    </r>
  </si>
  <si>
    <r>
      <rPr>
        <b/>
        <sz val="13"/>
        <rFont val="Times New Roman"/>
        <family val="1"/>
        <charset val="204"/>
      </rPr>
      <t>730</t>
    </r>
    <r>
      <rPr>
        <sz val="13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</si>
  <si>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3"/>
        <rFont val="Times New Roman"/>
        <family val="1"/>
        <charset val="204"/>
      </rPr>
      <t xml:space="preserve">810 </t>
    </r>
    <r>
      <rPr>
        <sz val="13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услуг, в том числе</t>
    </r>
  </si>
  <si>
    <r>
      <rPr>
        <b/>
        <sz val="13"/>
        <rFont val="Times New Roman"/>
        <family val="1"/>
        <charset val="204"/>
      </rPr>
      <t>831</t>
    </r>
    <r>
      <rPr>
        <sz val="13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</si>
  <si>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3"/>
        <rFont val="Times New Roman"/>
        <family val="1"/>
        <charset val="204"/>
      </rPr>
      <t>843</t>
    </r>
    <r>
      <rPr>
        <sz val="13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</si>
  <si>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3"/>
        <rFont val="Times New Roman"/>
        <family val="1"/>
        <charset val="204"/>
      </rPr>
      <t>851</t>
    </r>
    <r>
      <rPr>
        <sz val="13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</si>
  <si>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3"/>
        <rFont val="Times New Roman"/>
        <family val="1"/>
        <charset val="204"/>
      </rPr>
      <t>852</t>
    </r>
    <r>
      <rPr>
        <sz val="13"/>
        <rFont val="Times New Roman"/>
        <family val="1"/>
        <charset val="204"/>
      </rPr>
      <t xml:space="preserve"> - Уплата прочих налогов, сборов</t>
    </r>
  </si>
  <si>
    <r>
      <rPr>
        <b/>
        <sz val="13"/>
        <rFont val="Times New Roman"/>
        <family val="1"/>
        <charset val="204"/>
      </rPr>
      <t>853</t>
    </r>
    <r>
      <rPr>
        <sz val="13"/>
        <rFont val="Times New Roman"/>
        <family val="1"/>
        <charset val="204"/>
      </rPr>
      <t xml:space="preserve"> - Уплата иных платежей</t>
    </r>
  </si>
  <si>
    <r>
      <rPr>
        <b/>
        <sz val="13"/>
        <rFont val="Times New Roman"/>
        <family val="1"/>
        <charset val="204"/>
      </rPr>
      <t>862</t>
    </r>
    <r>
      <rPr>
        <sz val="13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</si>
  <si>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3"/>
        <rFont val="Times New Roman"/>
        <family val="1"/>
        <charset val="204"/>
      </rPr>
      <t xml:space="preserve">870 </t>
    </r>
    <r>
      <rPr>
        <sz val="13"/>
        <rFont val="Times New Roman"/>
        <family val="1"/>
        <charset val="204"/>
      </rPr>
      <t>- Резервные средства</t>
    </r>
  </si>
  <si>
    <r>
      <rPr>
        <b/>
        <sz val="13"/>
        <rFont val="Times New Roman"/>
        <family val="1"/>
        <charset val="204"/>
      </rPr>
      <t>880</t>
    </r>
    <r>
      <rPr>
        <sz val="13"/>
        <rFont val="Times New Roman"/>
        <family val="1"/>
        <charset val="204"/>
      </rPr>
      <t xml:space="preserve"> - Специальные расходы</t>
    </r>
  </si>
  <si>
    <t xml:space="preserve">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</si>
  <si>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работы, услуги по содержанию имущества (225), в том числе</t>
  </si>
  <si>
    <t>Региональный проект "Формирование комфортной городской среды</t>
  </si>
  <si>
    <t>прочие работы, услуги (226), в том числе</t>
  </si>
  <si>
    <t xml:space="preserve">Начальник финансового управления            </t>
  </si>
  <si>
    <t>А.Т. Шеремето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</si>
</sst>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3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6">
      <alignment vertical="top" wrapText="1"/>
    </xf>
    <xf numFmtId="0" fontId="4" fillId="0" borderId="0"/>
    <xf numFmtId="0" fontId="4" fillId="0" borderId="0"/>
    <xf numFmtId="164" fontId="3" fillId="2" borderId="6">
      <alignment horizontal="right" vertical="top" shrinkToFit="1"/>
    </xf>
    <xf numFmtId="164" fontId="3" fillId="3" borderId="6">
      <alignment horizontal="right" vertical="top" shrinkToFit="1"/>
    </xf>
    <xf numFmtId="164" fontId="5" fillId="0" borderId="6">
      <alignment horizontal="right" vertical="top" shrinkToFit="1"/>
    </xf>
    <xf numFmtId="0" fontId="5" fillId="0" borderId="0"/>
    <xf numFmtId="0" fontId="5" fillId="0" borderId="0"/>
    <xf numFmtId="0" fontId="4" fillId="0" borderId="0"/>
    <xf numFmtId="0" fontId="5" fillId="4" borderId="0"/>
    <xf numFmtId="0" fontId="6" fillId="0" borderId="0">
      <alignment horizontal="center"/>
    </xf>
    <xf numFmtId="0" fontId="5" fillId="0" borderId="0">
      <alignment horizontal="left" wrapText="1"/>
    </xf>
    <xf numFmtId="0" fontId="5" fillId="0" borderId="0">
      <alignment wrapText="1"/>
    </xf>
    <xf numFmtId="0" fontId="5" fillId="0" borderId="0">
      <alignment horizontal="right" wrapText="1"/>
    </xf>
    <xf numFmtId="0" fontId="6" fillId="0" borderId="0">
      <alignment horizontal="center" wrapText="1"/>
    </xf>
    <xf numFmtId="0" fontId="5" fillId="0" borderId="0"/>
    <xf numFmtId="0" fontId="5" fillId="0" borderId="0">
      <alignment horizontal="left" wrapText="1"/>
    </xf>
    <xf numFmtId="0" fontId="6" fillId="0" borderId="0">
      <alignment horizontal="center"/>
    </xf>
    <xf numFmtId="0" fontId="6" fillId="0" borderId="0">
      <alignment horizontal="center" wrapText="1"/>
    </xf>
    <xf numFmtId="0" fontId="5" fillId="4" borderId="7"/>
    <xf numFmtId="0" fontId="5" fillId="0" borderId="0">
      <alignment horizontal="right"/>
    </xf>
    <xf numFmtId="0" fontId="6" fillId="0" borderId="0">
      <alignment horizontal="center"/>
    </xf>
    <xf numFmtId="0" fontId="5" fillId="0" borderId="6">
      <alignment horizontal="center" vertical="center" wrapText="1"/>
    </xf>
    <xf numFmtId="0" fontId="5" fillId="4" borderId="7"/>
    <xf numFmtId="0" fontId="5" fillId="0" borderId="0">
      <alignment horizontal="right"/>
    </xf>
    <xf numFmtId="0" fontId="5" fillId="4" borderId="8"/>
    <xf numFmtId="0" fontId="5" fillId="0" borderId="6">
      <alignment horizontal="center" vertical="center" wrapText="1"/>
    </xf>
    <xf numFmtId="0" fontId="5" fillId="4" borderId="7"/>
    <xf numFmtId="49" fontId="5" fillId="0" borderId="6">
      <alignment vertical="top" wrapText="1"/>
    </xf>
    <xf numFmtId="0" fontId="5" fillId="4" borderId="8"/>
    <xf numFmtId="0" fontId="5" fillId="0" borderId="6">
      <alignment horizontal="center" vertical="center" wrapText="1"/>
    </xf>
    <xf numFmtId="49" fontId="5" fillId="0" borderId="9">
      <alignment horizontal="center" vertical="top" shrinkToFit="1"/>
    </xf>
    <xf numFmtId="49" fontId="5" fillId="0" borderId="6">
      <alignment horizontal="center" vertical="top" shrinkToFit="1"/>
    </xf>
    <xf numFmtId="0" fontId="5" fillId="4" borderId="8"/>
    <xf numFmtId="49" fontId="5" fillId="0" borderId="8">
      <alignment horizontal="center" vertical="top" shrinkToFit="1"/>
    </xf>
    <xf numFmtId="0" fontId="5" fillId="0" borderId="6">
      <alignment horizontal="center" vertical="top" wrapText="1"/>
    </xf>
    <xf numFmtId="49" fontId="5" fillId="0" borderId="6">
      <alignment horizontal="left" vertical="top" wrapText="1" indent="2"/>
    </xf>
    <xf numFmtId="49" fontId="5" fillId="0" borderId="10">
      <alignment horizontal="center" vertical="top" shrinkToFit="1"/>
    </xf>
    <xf numFmtId="4" fontId="5" fillId="0" borderId="6">
      <alignment horizontal="right" vertical="top" shrinkToFit="1"/>
    </xf>
    <xf numFmtId="49" fontId="5" fillId="0" borderId="6">
      <alignment horizontal="center" vertical="top" shrinkToFit="1"/>
    </xf>
    <xf numFmtId="49" fontId="5" fillId="0" borderId="6">
      <alignment horizontal="center" vertical="top" shrinkToFit="1"/>
    </xf>
    <xf numFmtId="10" fontId="5" fillId="0" borderId="6">
      <alignment horizontal="center" vertical="top" shrinkToFit="1"/>
    </xf>
    <xf numFmtId="4" fontId="5" fillId="0" borderId="6">
      <alignment horizontal="right" vertical="top" shrinkToFit="1"/>
    </xf>
    <xf numFmtId="4" fontId="5" fillId="0" borderId="6">
      <alignment horizontal="right" vertical="top" shrinkToFit="1"/>
    </xf>
    <xf numFmtId="0" fontId="5" fillId="4" borderId="11"/>
    <xf numFmtId="10" fontId="5" fillId="0" borderId="6">
      <alignment horizontal="right" vertical="top" shrinkToFit="1"/>
    </xf>
    <xf numFmtId="0" fontId="5" fillId="4" borderId="11"/>
    <xf numFmtId="49" fontId="3" fillId="0" borderId="6">
      <alignment horizontal="left" vertical="top" shrinkToFit="1"/>
    </xf>
    <xf numFmtId="0" fontId="5" fillId="4" borderId="8">
      <alignment shrinkToFit="1"/>
    </xf>
    <xf numFmtId="0" fontId="5" fillId="4" borderId="11">
      <alignment shrinkToFit="1"/>
    </xf>
    <xf numFmtId="4" fontId="3" fillId="5" borderId="6">
      <alignment horizontal="right" vertical="top" shrinkToFit="1"/>
    </xf>
    <xf numFmtId="0" fontId="3" fillId="0" borderId="6">
      <alignment horizontal="left"/>
    </xf>
    <xf numFmtId="0" fontId="3" fillId="0" borderId="11">
      <alignment horizontal="right"/>
    </xf>
    <xf numFmtId="10" fontId="3" fillId="5" borderId="6">
      <alignment horizontal="center" vertical="top" shrinkToFit="1"/>
    </xf>
    <xf numFmtId="4" fontId="3" fillId="2" borderId="6">
      <alignment horizontal="right" vertical="top" shrinkToFit="1"/>
    </xf>
    <xf numFmtId="4" fontId="3" fillId="5" borderId="11">
      <alignment horizontal="right" vertical="top" shrinkToFit="1"/>
    </xf>
    <xf numFmtId="0" fontId="5" fillId="0" borderId="0"/>
    <xf numFmtId="10" fontId="3" fillId="2" borderId="6">
      <alignment horizontal="right" vertical="top" shrinkToFit="1"/>
    </xf>
    <xf numFmtId="4" fontId="3" fillId="3" borderId="11">
      <alignment horizontal="right" vertical="top" shrinkToFit="1"/>
    </xf>
    <xf numFmtId="0" fontId="5" fillId="4" borderId="7">
      <alignment horizontal="left"/>
    </xf>
    <xf numFmtId="0" fontId="5" fillId="4" borderId="11"/>
    <xf numFmtId="0" fontId="5" fillId="0" borderId="0"/>
    <xf numFmtId="0" fontId="5" fillId="0" borderId="6">
      <alignment horizontal="left" vertical="top" wrapText="1"/>
    </xf>
    <xf numFmtId="0" fontId="5" fillId="0" borderId="0">
      <alignment horizontal="left" wrapText="1"/>
    </xf>
    <xf numFmtId="4" fontId="3" fillId="3" borderId="6">
      <alignment horizontal="right" vertical="top" shrinkToFit="1"/>
    </xf>
    <xf numFmtId="4" fontId="3" fillId="5" borderId="6">
      <alignment horizontal="right" vertical="top" shrinkToFit="1"/>
    </xf>
    <xf numFmtId="10" fontId="3" fillId="3" borderId="6">
      <alignment horizontal="center" vertical="top" shrinkToFit="1"/>
    </xf>
    <xf numFmtId="4" fontId="3" fillId="3" borderId="6">
      <alignment horizontal="right" vertical="top" shrinkToFit="1"/>
    </xf>
    <xf numFmtId="4" fontId="3" fillId="3" borderId="6">
      <alignment horizontal="right" vertical="top" shrinkToFit="1"/>
    </xf>
    <xf numFmtId="0" fontId="5" fillId="4" borderId="8">
      <alignment horizontal="left"/>
    </xf>
    <xf numFmtId="10" fontId="3" fillId="3" borderId="6">
      <alignment horizontal="right" vertical="top" shrinkToFit="1"/>
    </xf>
    <xf numFmtId="0" fontId="5" fillId="4" borderId="8">
      <alignment horizontal="center"/>
    </xf>
    <xf numFmtId="0" fontId="5" fillId="4" borderId="11">
      <alignment horizontal="left"/>
    </xf>
    <xf numFmtId="0" fontId="5" fillId="4" borderId="11">
      <alignment horizontal="center"/>
    </xf>
    <xf numFmtId="0" fontId="5" fillId="4" borderId="0">
      <alignment horizontal="left"/>
    </xf>
    <xf numFmtId="0" fontId="5" fillId="4" borderId="8">
      <alignment horizontal="left"/>
    </xf>
    <xf numFmtId="0" fontId="5" fillId="4" borderId="11">
      <alignment horizontal="center"/>
    </xf>
    <xf numFmtId="0" fontId="5" fillId="4" borderId="11">
      <alignment horizontal="left"/>
    </xf>
    <xf numFmtId="4" fontId="7" fillId="3" borderId="6">
      <alignment horizontal="right" vertical="top" shrinkToFit="1"/>
    </xf>
    <xf numFmtId="0" fontId="8" fillId="0" borderId="0"/>
  </cellStyleXfs>
  <cellXfs count="94">
    <xf numFmtId="0" fontId="0" fillId="0" borderId="0" xfId="0"/>
    <xf numFmtId="0" fontId="10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9" fontId="12" fillId="0" borderId="0" xfId="0" applyNumberFormat="1" applyFont="1" applyFill="1" applyAlignment="1">
      <alignment horizontal="left" vertical="top"/>
    </xf>
    <xf numFmtId="9" fontId="16" fillId="0" borderId="16" xfId="0" applyNumberFormat="1" applyFont="1" applyFill="1" applyBorder="1" applyAlignment="1">
      <alignment horizontal="left" vertical="top" wrapText="1"/>
    </xf>
    <xf numFmtId="9" fontId="13" fillId="0" borderId="5" xfId="0" applyNumberFormat="1" applyFont="1" applyFill="1" applyBorder="1" applyAlignment="1">
      <alignment horizontal="left" vertical="top"/>
    </xf>
    <xf numFmtId="3" fontId="16" fillId="0" borderId="5" xfId="0" applyNumberFormat="1" applyFont="1" applyFill="1" applyBorder="1" applyAlignment="1">
      <alignment horizontal="left" vertical="top"/>
    </xf>
    <xf numFmtId="3" fontId="18" fillId="0" borderId="5" xfId="0" applyNumberFormat="1" applyFont="1" applyFill="1" applyBorder="1" applyAlignment="1">
      <alignment horizontal="left" vertical="top" wrapText="1"/>
    </xf>
    <xf numFmtId="3" fontId="13" fillId="0" borderId="5" xfId="0" applyNumberFormat="1" applyFont="1" applyFill="1" applyBorder="1" applyAlignment="1">
      <alignment horizontal="left" vertical="top"/>
    </xf>
    <xf numFmtId="3" fontId="16" fillId="0" borderId="5" xfId="0" applyNumberFormat="1" applyFont="1" applyFill="1" applyBorder="1" applyAlignment="1">
      <alignment horizontal="left" vertical="top" wrapText="1" shrinkToFit="1"/>
    </xf>
    <xf numFmtId="3" fontId="19" fillId="0" borderId="5" xfId="0" applyNumberFormat="1" applyFont="1" applyFill="1" applyBorder="1" applyAlignment="1">
      <alignment horizontal="left" vertical="top" wrapText="1"/>
    </xf>
    <xf numFmtId="9" fontId="19" fillId="0" borderId="5" xfId="0" applyNumberFormat="1" applyFont="1" applyFill="1" applyBorder="1" applyAlignment="1">
      <alignment horizontal="left" vertical="top"/>
    </xf>
    <xf numFmtId="3" fontId="16" fillId="0" borderId="5" xfId="0" applyNumberFormat="1" applyFont="1" applyFill="1" applyBorder="1" applyAlignment="1">
      <alignment horizontal="left" vertical="top" wrapText="1"/>
    </xf>
    <xf numFmtId="3" fontId="16" fillId="0" borderId="5" xfId="1" applyNumberFormat="1" applyFont="1" applyFill="1" applyBorder="1" applyAlignment="1">
      <alignment horizontal="left" vertical="top" wrapText="1"/>
    </xf>
    <xf numFmtId="9" fontId="13" fillId="0" borderId="0" xfId="0" applyNumberFormat="1" applyFont="1" applyFill="1" applyAlignment="1">
      <alignment horizontal="left" vertical="top"/>
    </xf>
    <xf numFmtId="164" fontId="16" fillId="0" borderId="5" xfId="0" applyNumberFormat="1" applyFont="1" applyFill="1" applyBorder="1" applyAlignment="1">
      <alignment horizontal="left" vertical="top"/>
    </xf>
    <xf numFmtId="164" fontId="18" fillId="0" borderId="5" xfId="0" applyNumberFormat="1" applyFont="1" applyFill="1" applyBorder="1" applyAlignment="1">
      <alignment horizontal="left" vertical="top" wrapText="1"/>
    </xf>
    <xf numFmtId="164" fontId="13" fillId="0" borderId="5" xfId="0" applyNumberFormat="1" applyFont="1" applyFill="1" applyBorder="1" applyAlignment="1">
      <alignment horizontal="left" vertical="top"/>
    </xf>
    <xf numFmtId="164" fontId="16" fillId="0" borderId="5" xfId="0" applyNumberFormat="1" applyFont="1" applyFill="1" applyBorder="1" applyAlignment="1">
      <alignment horizontal="left" vertical="top" wrapText="1" shrinkToFit="1"/>
    </xf>
    <xf numFmtId="164" fontId="19" fillId="0" borderId="5" xfId="0" applyNumberFormat="1" applyFont="1" applyFill="1" applyBorder="1" applyAlignment="1">
      <alignment horizontal="left" vertical="top" wrapText="1"/>
    </xf>
    <xf numFmtId="164" fontId="16" fillId="0" borderId="5" xfId="0" applyNumberFormat="1" applyFont="1" applyFill="1" applyBorder="1" applyAlignment="1">
      <alignment horizontal="left" vertical="top" wrapText="1"/>
    </xf>
    <xf numFmtId="164" fontId="16" fillId="0" borderId="5" xfId="1" applyNumberFormat="1" applyFont="1" applyFill="1" applyBorder="1" applyAlignment="1">
      <alignment horizontal="left" vertical="top" wrapText="1"/>
    </xf>
    <xf numFmtId="0" fontId="25" fillId="0" borderId="5" xfId="0" applyFont="1" applyFill="1" applyBorder="1" applyAlignment="1">
      <alignment horizontal="left" vertical="top" wrapText="1"/>
    </xf>
    <xf numFmtId="0" fontId="24" fillId="0" borderId="5" xfId="0" applyFont="1" applyFill="1" applyBorder="1" applyAlignment="1">
      <alignment horizontal="left" vertical="top" wrapText="1"/>
    </xf>
    <xf numFmtId="0" fontId="26" fillId="0" borderId="5" xfId="2" applyFont="1" applyFill="1" applyBorder="1" applyAlignment="1" applyProtection="1">
      <alignment horizontal="left" vertical="top" wrapText="1"/>
      <protection locked="0"/>
    </xf>
    <xf numFmtId="0" fontId="27" fillId="0" borderId="5" xfId="0" applyFont="1" applyFill="1" applyBorder="1" applyAlignment="1">
      <alignment horizontal="left" vertical="top" wrapText="1"/>
    </xf>
    <xf numFmtId="0" fontId="28" fillId="0" borderId="2" xfId="0" applyFont="1" applyFill="1" applyBorder="1" applyAlignment="1">
      <alignment horizontal="left" vertical="top" wrapText="1"/>
    </xf>
    <xf numFmtId="49" fontId="25" fillId="0" borderId="5" xfId="0" applyNumberFormat="1" applyFont="1" applyFill="1" applyBorder="1" applyAlignment="1">
      <alignment horizontal="left" vertical="top" wrapText="1" shrinkToFit="1"/>
    </xf>
    <xf numFmtId="0" fontId="28" fillId="0" borderId="5" xfId="0" applyFont="1" applyFill="1" applyBorder="1" applyAlignment="1">
      <alignment horizontal="left" vertical="top" wrapText="1" shrinkToFit="1"/>
    </xf>
    <xf numFmtId="164" fontId="25" fillId="0" borderId="5" xfId="0" applyNumberFormat="1" applyFont="1" applyFill="1" applyBorder="1" applyAlignment="1">
      <alignment horizontal="left" vertical="top" wrapText="1" shrinkToFit="1"/>
    </xf>
    <xf numFmtId="0" fontId="31" fillId="0" borderId="5" xfId="0" applyFont="1" applyFill="1" applyBorder="1" applyAlignment="1">
      <alignment horizontal="left" vertical="top" wrapText="1" shrinkToFit="1"/>
    </xf>
    <xf numFmtId="0" fontId="25" fillId="0" borderId="5" xfId="0" applyFont="1" applyFill="1" applyBorder="1" applyAlignment="1">
      <alignment horizontal="left" vertical="top" wrapText="1" shrinkToFit="1"/>
    </xf>
    <xf numFmtId="0" fontId="28" fillId="0" borderId="5" xfId="0" applyFont="1" applyFill="1" applyBorder="1" applyAlignment="1">
      <alignment horizontal="left" vertical="top" wrapText="1"/>
    </xf>
    <xf numFmtId="164" fontId="19" fillId="0" borderId="4" xfId="0" applyNumberFormat="1" applyFont="1" applyFill="1" applyBorder="1" applyAlignment="1">
      <alignment horizontal="left" vertical="top" wrapText="1"/>
    </xf>
    <xf numFmtId="3" fontId="19" fillId="0" borderId="4" xfId="0" applyNumberFormat="1" applyFont="1" applyFill="1" applyBorder="1" applyAlignment="1">
      <alignment horizontal="left" vertical="top" wrapText="1"/>
    </xf>
    <xf numFmtId="164" fontId="13" fillId="0" borderId="0" xfId="0" applyNumberFormat="1" applyFont="1" applyFill="1" applyBorder="1" applyAlignment="1">
      <alignment horizontal="left" vertical="top"/>
    </xf>
    <xf numFmtId="164" fontId="18" fillId="0" borderId="5" xfId="0" applyNumberFormat="1" applyFont="1" applyFill="1" applyBorder="1" applyAlignment="1">
      <alignment horizontal="left" vertical="top"/>
    </xf>
    <xf numFmtId="164" fontId="18" fillId="0" borderId="4" xfId="0" applyNumberFormat="1" applyFont="1" applyFill="1" applyBorder="1" applyAlignment="1">
      <alignment horizontal="left" vertical="top" wrapText="1"/>
    </xf>
    <xf numFmtId="164" fontId="20" fillId="0" borderId="4" xfId="0" applyNumberFormat="1" applyFont="1" applyFill="1" applyBorder="1" applyAlignment="1">
      <alignment horizontal="left" vertical="top"/>
    </xf>
    <xf numFmtId="164" fontId="13" fillId="0" borderId="0" xfId="0" applyNumberFormat="1" applyFont="1" applyFill="1" applyAlignment="1">
      <alignment horizontal="left" vertical="top"/>
    </xf>
    <xf numFmtId="3" fontId="17" fillId="0" borderId="5" xfId="0" applyNumberFormat="1" applyFont="1" applyFill="1" applyBorder="1" applyAlignment="1">
      <alignment horizontal="left" vertical="top" wrapText="1"/>
    </xf>
    <xf numFmtId="164" fontId="16" fillId="0" borderId="4" xfId="0" applyNumberFormat="1" applyFont="1" applyFill="1" applyBorder="1" applyAlignment="1">
      <alignment horizontal="left" vertical="top" wrapText="1"/>
    </xf>
    <xf numFmtId="164" fontId="34" fillId="0" borderId="4" xfId="0" applyNumberFormat="1" applyFont="1" applyFill="1" applyBorder="1" applyAlignment="1">
      <alignment horizontal="left" vertical="top" wrapText="1"/>
    </xf>
    <xf numFmtId="164" fontId="19" fillId="0" borderId="5" xfId="0" applyNumberFormat="1" applyFont="1" applyFill="1" applyBorder="1" applyAlignment="1">
      <alignment horizontal="left" vertical="top"/>
    </xf>
    <xf numFmtId="164" fontId="18" fillId="0" borderId="4" xfId="0" applyNumberFormat="1" applyFont="1" applyFill="1" applyBorder="1" applyAlignment="1">
      <alignment horizontal="center" vertical="top" wrapText="1"/>
    </xf>
    <xf numFmtId="164" fontId="22" fillId="0" borderId="12" xfId="0" applyNumberFormat="1" applyFont="1" applyFill="1" applyBorder="1" applyAlignment="1">
      <alignment horizontal="left" vertical="top" wrapText="1"/>
    </xf>
    <xf numFmtId="3" fontId="14" fillId="0" borderId="2" xfId="0" applyNumberFormat="1" applyFont="1" applyFill="1" applyBorder="1" applyAlignment="1">
      <alignment horizontal="left" vertical="top" wrapText="1"/>
    </xf>
    <xf numFmtId="3" fontId="14" fillId="0" borderId="3" xfId="0" applyNumberFormat="1" applyFont="1" applyFill="1" applyBorder="1" applyAlignment="1">
      <alignment horizontal="left" vertical="top" wrapText="1"/>
    </xf>
    <xf numFmtId="9" fontId="13" fillId="0" borderId="5" xfId="0" applyNumberFormat="1" applyFont="1" applyFill="1" applyBorder="1" applyAlignment="1">
      <alignment horizontal="left" vertical="top" wrapText="1"/>
    </xf>
    <xf numFmtId="164" fontId="22" fillId="0" borderId="14" xfId="0" applyNumberFormat="1" applyFont="1" applyFill="1" applyBorder="1" applyAlignment="1">
      <alignment horizontal="left" vertical="top" wrapText="1"/>
    </xf>
    <xf numFmtId="164" fontId="15" fillId="0" borderId="12" xfId="0" applyNumberFormat="1" applyFont="1" applyFill="1" applyBorder="1" applyAlignment="1">
      <alignment horizontal="left" vertical="top" wrapText="1"/>
    </xf>
    <xf numFmtId="3" fontId="36" fillId="0" borderId="12" xfId="0" applyNumberFormat="1" applyFont="1" applyFill="1" applyBorder="1" applyAlignment="1">
      <alignment horizontal="left" vertical="top" wrapText="1"/>
    </xf>
    <xf numFmtId="164" fontId="16" fillId="0" borderId="15" xfId="0" applyNumberFormat="1" applyFont="1" applyFill="1" applyBorder="1" applyAlignment="1">
      <alignment horizontal="left" vertical="top" wrapText="1"/>
    </xf>
    <xf numFmtId="164" fontId="16" fillId="0" borderId="15" xfId="0" applyNumberFormat="1" applyFont="1" applyFill="1" applyBorder="1" applyAlignment="1">
      <alignment horizontal="left" vertical="top" wrapText="1"/>
    </xf>
    <xf numFmtId="9" fontId="15" fillId="0" borderId="15" xfId="0" applyNumberFormat="1" applyFont="1" applyFill="1" applyBorder="1" applyAlignment="1">
      <alignment horizontal="left" vertical="top" wrapText="1"/>
    </xf>
    <xf numFmtId="9" fontId="37" fillId="0" borderId="15" xfId="0" applyNumberFormat="1" applyFont="1" applyFill="1" applyBorder="1" applyAlignment="1">
      <alignment horizontal="left" vertical="top" wrapText="1"/>
    </xf>
    <xf numFmtId="164" fontId="22" fillId="0" borderId="13" xfId="0" applyNumberFormat="1" applyFont="1" applyFill="1" applyBorder="1" applyAlignment="1">
      <alignment horizontal="left" vertical="top" wrapText="1"/>
    </xf>
    <xf numFmtId="164" fontId="15" fillId="0" borderId="13" xfId="0" applyNumberFormat="1" applyFont="1" applyFill="1" applyBorder="1" applyAlignment="1">
      <alignment horizontal="left" vertical="top" wrapText="1"/>
    </xf>
    <xf numFmtId="3" fontId="36" fillId="0" borderId="13" xfId="0" applyNumberFormat="1" applyFont="1" applyFill="1" applyBorder="1" applyAlignment="1">
      <alignment horizontal="left" vertical="top" wrapText="1"/>
    </xf>
    <xf numFmtId="164" fontId="16" fillId="0" borderId="16" xfId="0" applyNumberFormat="1" applyFont="1" applyFill="1" applyBorder="1" applyAlignment="1">
      <alignment horizontal="left" vertical="top" wrapText="1"/>
    </xf>
    <xf numFmtId="164" fontId="16" fillId="0" borderId="16" xfId="0" applyNumberFormat="1" applyFont="1" applyFill="1" applyBorder="1" applyAlignment="1">
      <alignment horizontal="left" vertical="top" wrapText="1"/>
    </xf>
    <xf numFmtId="3" fontId="23" fillId="0" borderId="5" xfId="0" applyNumberFormat="1" applyFont="1" applyFill="1" applyBorder="1" applyAlignment="1">
      <alignment horizontal="left" vertical="top" wrapText="1"/>
    </xf>
    <xf numFmtId="3" fontId="33" fillId="0" borderId="5" xfId="0" applyNumberFormat="1" applyFont="1" applyFill="1" applyBorder="1" applyAlignment="1">
      <alignment horizontal="left" vertical="top" wrapText="1"/>
    </xf>
    <xf numFmtId="3" fontId="17" fillId="0" borderId="2" xfId="0" applyNumberFormat="1" applyFont="1" applyFill="1" applyBorder="1" applyAlignment="1">
      <alignment horizontal="left" vertical="top" wrapText="1"/>
    </xf>
    <xf numFmtId="3" fontId="10" fillId="0" borderId="0" xfId="0" applyNumberFormat="1" applyFont="1" applyFill="1" applyAlignment="1">
      <alignment horizontal="left" vertical="top"/>
    </xf>
    <xf numFmtId="0" fontId="27" fillId="0" borderId="5" xfId="0" applyFont="1" applyFill="1" applyBorder="1" applyAlignment="1">
      <alignment horizontal="left" vertical="top" wrapText="1" shrinkToFit="1"/>
    </xf>
    <xf numFmtId="0" fontId="35" fillId="0" borderId="6" xfId="0" applyFont="1" applyFill="1" applyBorder="1" applyAlignment="1">
      <alignment horizontal="left" vertical="center" wrapText="1"/>
    </xf>
    <xf numFmtId="0" fontId="29" fillId="0" borderId="5" xfId="3" applyNumberFormat="1" applyFont="1" applyFill="1" applyBorder="1" applyAlignment="1" applyProtection="1">
      <alignment horizontal="left" vertical="top" wrapText="1"/>
    </xf>
    <xf numFmtId="0" fontId="30" fillId="0" borderId="5" xfId="0" applyFont="1" applyFill="1" applyBorder="1" applyAlignment="1">
      <alignment horizontal="left" vertical="top" wrapText="1" shrinkToFit="1"/>
    </xf>
    <xf numFmtId="164" fontId="24" fillId="0" borderId="5" xfId="0" applyNumberFormat="1" applyFont="1" applyFill="1" applyBorder="1" applyAlignment="1">
      <alignment horizontal="left" vertical="top" wrapText="1" shrinkToFit="1"/>
    </xf>
    <xf numFmtId="4" fontId="26" fillId="0" borderId="5" xfId="0" applyNumberFormat="1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164" fontId="19" fillId="0" borderId="5" xfId="0" applyNumberFormat="1" applyFont="1" applyFill="1" applyBorder="1" applyAlignment="1">
      <alignment horizontal="left" vertical="top" wrapText="1" shrinkToFit="1"/>
    </xf>
    <xf numFmtId="0" fontId="32" fillId="0" borderId="5" xfId="0" applyFont="1" applyFill="1" applyBorder="1" applyAlignment="1">
      <alignment horizontal="left" vertical="top" wrapText="1" shrinkToFit="1"/>
    </xf>
    <xf numFmtId="3" fontId="18" fillId="0" borderId="5" xfId="0" applyNumberFormat="1" applyFont="1" applyFill="1" applyBorder="1" applyAlignment="1">
      <alignment horizontal="left" vertical="top"/>
    </xf>
    <xf numFmtId="0" fontId="24" fillId="0" borderId="2" xfId="0" applyFont="1" applyFill="1" applyBorder="1" applyAlignment="1">
      <alignment horizontal="left" vertical="top" wrapText="1"/>
    </xf>
    <xf numFmtId="0" fontId="24" fillId="0" borderId="4" xfId="0" applyFont="1" applyFill="1" applyBorder="1" applyAlignment="1">
      <alignment horizontal="left" vertical="top" wrapText="1"/>
    </xf>
    <xf numFmtId="49" fontId="25" fillId="0" borderId="5" xfId="0" applyNumberFormat="1" applyFont="1" applyFill="1" applyBorder="1" applyAlignment="1">
      <alignment horizontal="left" vertical="top" wrapText="1"/>
    </xf>
    <xf numFmtId="0" fontId="21" fillId="0" borderId="2" xfId="0" applyFont="1" applyFill="1" applyBorder="1" applyAlignment="1">
      <alignment horizontal="left" vertical="top"/>
    </xf>
    <xf numFmtId="3" fontId="20" fillId="0" borderId="4" xfId="0" applyNumberFormat="1" applyFont="1" applyFill="1" applyBorder="1" applyAlignment="1">
      <alignment horizontal="left" vertical="top"/>
    </xf>
    <xf numFmtId="164" fontId="16" fillId="0" borderId="5" xfId="1" applyNumberFormat="1" applyFont="1" applyFill="1" applyBorder="1" applyAlignment="1">
      <alignment horizontal="left" vertical="top"/>
    </xf>
    <xf numFmtId="0" fontId="30" fillId="0" borderId="0" xfId="0" applyFont="1" applyFill="1" applyAlignment="1">
      <alignment horizontal="left" vertical="top"/>
    </xf>
    <xf numFmtId="164" fontId="16" fillId="0" borderId="0" xfId="0" applyNumberFormat="1" applyFont="1" applyFill="1" applyAlignment="1">
      <alignment horizontal="left" vertical="top"/>
    </xf>
    <xf numFmtId="3" fontId="16" fillId="0" borderId="0" xfId="0" applyNumberFormat="1" applyFont="1" applyFill="1" applyAlignment="1">
      <alignment horizontal="left" vertical="top"/>
    </xf>
    <xf numFmtId="3" fontId="14" fillId="0" borderId="2" xfId="0" applyNumberFormat="1" applyFont="1" applyFill="1" applyBorder="1" applyAlignment="1">
      <alignment horizontal="center" vertical="center" wrapText="1"/>
    </xf>
    <xf numFmtId="3" fontId="14" fillId="0" borderId="4" xfId="0" applyNumberFormat="1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6" fillId="0" borderId="12" xfId="0" applyNumberFormat="1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164" fontId="16" fillId="0" borderId="13" xfId="0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/>
    </xf>
  </cellXfs>
  <cellStyles count="83">
    <cellStyle name="br" xfId="4" xr:uid="{00000000-0005-0000-0000-000000000000}"/>
    <cellStyle name="col" xfId="5" xr:uid="{00000000-0005-0000-0000-000001000000}"/>
    <cellStyle name="st31" xfId="6" xr:uid="{00000000-0005-0000-0000-000002000000}"/>
    <cellStyle name="st32" xfId="7" xr:uid="{00000000-0005-0000-0000-000003000000}"/>
    <cellStyle name="st33" xfId="8" xr:uid="{00000000-0005-0000-0000-000004000000}"/>
    <cellStyle name="style0" xfId="9" xr:uid="{00000000-0005-0000-0000-000005000000}"/>
    <cellStyle name="td" xfId="10" xr:uid="{00000000-0005-0000-0000-000006000000}"/>
    <cellStyle name="tr" xfId="11" xr:uid="{00000000-0005-0000-0000-000007000000}"/>
    <cellStyle name="xl21" xfId="12" xr:uid="{00000000-0005-0000-0000-000008000000}"/>
    <cellStyle name="xl22" xfId="13" xr:uid="{00000000-0005-0000-0000-000009000000}"/>
    <cellStyle name="xl22 2" xfId="14" xr:uid="{00000000-0005-0000-0000-00000A000000}"/>
    <cellStyle name="xl22 3" xfId="15" xr:uid="{00000000-0005-0000-0000-00000B000000}"/>
    <cellStyle name="xl23" xfId="16" xr:uid="{00000000-0005-0000-0000-00000C000000}"/>
    <cellStyle name="xl23 2" xfId="17" xr:uid="{00000000-0005-0000-0000-00000D000000}"/>
    <cellStyle name="xl23 3" xfId="18" xr:uid="{00000000-0005-0000-0000-00000E000000}"/>
    <cellStyle name="xl24" xfId="19" xr:uid="{00000000-0005-0000-0000-00000F000000}"/>
    <cellStyle name="xl24 2" xfId="20" xr:uid="{00000000-0005-0000-0000-000010000000}"/>
    <cellStyle name="xl24 3" xfId="21" xr:uid="{00000000-0005-0000-0000-000011000000}"/>
    <cellStyle name="xl25" xfId="22" xr:uid="{00000000-0005-0000-0000-000012000000}"/>
    <cellStyle name="xl25 2" xfId="23" xr:uid="{00000000-0005-0000-0000-000013000000}"/>
    <cellStyle name="xl25 3" xfId="24" xr:uid="{00000000-0005-0000-0000-000014000000}"/>
    <cellStyle name="xl26" xfId="25" xr:uid="{00000000-0005-0000-0000-000015000000}"/>
    <cellStyle name="xl26 2" xfId="26" xr:uid="{00000000-0005-0000-0000-000016000000}"/>
    <cellStyle name="xl26 3" xfId="27" xr:uid="{00000000-0005-0000-0000-000017000000}"/>
    <cellStyle name="xl27" xfId="28" xr:uid="{00000000-0005-0000-0000-000018000000}"/>
    <cellStyle name="xl27 2" xfId="29" xr:uid="{00000000-0005-0000-0000-000019000000}"/>
    <cellStyle name="xl27 3" xfId="30" xr:uid="{00000000-0005-0000-0000-00001A000000}"/>
    <cellStyle name="xl28" xfId="31" xr:uid="{00000000-0005-0000-0000-00001B000000}"/>
    <cellStyle name="xl28 2" xfId="32" xr:uid="{00000000-0005-0000-0000-00001C000000}"/>
    <cellStyle name="xl28 3" xfId="33" xr:uid="{00000000-0005-0000-0000-00001D000000}"/>
    <cellStyle name="xl29" xfId="34" xr:uid="{00000000-0005-0000-0000-00001E000000}"/>
    <cellStyle name="xl29 2" xfId="35" xr:uid="{00000000-0005-0000-0000-00001F000000}"/>
    <cellStyle name="xl29 3" xfId="36" xr:uid="{00000000-0005-0000-0000-000020000000}"/>
    <cellStyle name="xl30" xfId="37" xr:uid="{00000000-0005-0000-0000-000021000000}"/>
    <cellStyle name="xl30 2" xfId="38" xr:uid="{00000000-0005-0000-0000-000022000000}"/>
    <cellStyle name="xl30 3" xfId="39" xr:uid="{00000000-0005-0000-0000-000023000000}"/>
    <cellStyle name="xl31" xfId="40" xr:uid="{00000000-0005-0000-0000-000024000000}"/>
    <cellStyle name="xl31 2" xfId="41" xr:uid="{00000000-0005-0000-0000-000025000000}"/>
    <cellStyle name="xl31 3" xfId="42" xr:uid="{00000000-0005-0000-0000-000026000000}"/>
    <cellStyle name="xl32" xfId="43" xr:uid="{00000000-0005-0000-0000-000027000000}"/>
    <cellStyle name="xl32 2" xfId="44" xr:uid="{00000000-0005-0000-0000-000028000000}"/>
    <cellStyle name="xl32 3" xfId="45" xr:uid="{00000000-0005-0000-0000-000029000000}"/>
    <cellStyle name="xl33" xfId="46" xr:uid="{00000000-0005-0000-0000-00002A000000}"/>
    <cellStyle name="xl33 2" xfId="47" xr:uid="{00000000-0005-0000-0000-00002B000000}"/>
    <cellStyle name="xl33 3" xfId="48" xr:uid="{00000000-0005-0000-0000-00002C000000}"/>
    <cellStyle name="xl34" xfId="49" xr:uid="{00000000-0005-0000-0000-00002D000000}"/>
    <cellStyle name="xl34 2" xfId="50" xr:uid="{00000000-0005-0000-0000-00002E000000}"/>
    <cellStyle name="xl34 3" xfId="51" xr:uid="{00000000-0005-0000-0000-00002F000000}"/>
    <cellStyle name="xl35" xfId="52" xr:uid="{00000000-0005-0000-0000-000030000000}"/>
    <cellStyle name="xl35 2" xfId="53" xr:uid="{00000000-0005-0000-0000-000031000000}"/>
    <cellStyle name="xl35 3" xfId="54" xr:uid="{00000000-0005-0000-0000-000032000000}"/>
    <cellStyle name="xl36" xfId="55" xr:uid="{00000000-0005-0000-0000-000033000000}"/>
    <cellStyle name="xl36 2" xfId="56" xr:uid="{00000000-0005-0000-0000-000034000000}"/>
    <cellStyle name="xl36 3" xfId="57" xr:uid="{00000000-0005-0000-0000-000035000000}"/>
    <cellStyle name="xl37" xfId="58" xr:uid="{00000000-0005-0000-0000-000036000000}"/>
    <cellStyle name="xl37 2" xfId="59" xr:uid="{00000000-0005-0000-0000-000037000000}"/>
    <cellStyle name="xl37 3" xfId="60" xr:uid="{00000000-0005-0000-0000-000038000000}"/>
    <cellStyle name="xl38" xfId="61" xr:uid="{00000000-0005-0000-0000-000039000000}"/>
    <cellStyle name="xl38 2" xfId="62" xr:uid="{00000000-0005-0000-0000-00003A000000}"/>
    <cellStyle name="xl38 3" xfId="63" xr:uid="{00000000-0005-0000-0000-00003B000000}"/>
    <cellStyle name="xl39" xfId="64" xr:uid="{00000000-0005-0000-0000-00003C000000}"/>
    <cellStyle name="xl39 2" xfId="65" xr:uid="{00000000-0005-0000-0000-00003D000000}"/>
    <cellStyle name="xl39 3" xfId="66" xr:uid="{00000000-0005-0000-0000-00003E000000}"/>
    <cellStyle name="xl40" xfId="3" xr:uid="{00000000-0005-0000-0000-00003F000000}"/>
    <cellStyle name="xl40 2" xfId="67" xr:uid="{00000000-0005-0000-0000-000040000000}"/>
    <cellStyle name="xl41" xfId="68" xr:uid="{00000000-0005-0000-0000-000041000000}"/>
    <cellStyle name="xl41 2" xfId="69" xr:uid="{00000000-0005-0000-0000-000042000000}"/>
    <cellStyle name="xl41 3" xfId="70" xr:uid="{00000000-0005-0000-0000-000043000000}"/>
    <cellStyle name="xl42" xfId="71" xr:uid="{00000000-0005-0000-0000-000044000000}"/>
    <cellStyle name="xl42 2" xfId="72" xr:uid="{00000000-0005-0000-0000-000045000000}"/>
    <cellStyle name="xl42 3" xfId="73" xr:uid="{00000000-0005-0000-0000-000046000000}"/>
    <cellStyle name="xl43" xfId="74" xr:uid="{00000000-0005-0000-0000-000047000000}"/>
    <cellStyle name="xl43 2" xfId="75" xr:uid="{00000000-0005-0000-0000-000048000000}"/>
    <cellStyle name="xl44" xfId="76" xr:uid="{00000000-0005-0000-0000-000049000000}"/>
    <cellStyle name="xl44 2" xfId="77" xr:uid="{00000000-0005-0000-0000-00004A000000}"/>
    <cellStyle name="xl44 3" xfId="78" xr:uid="{00000000-0005-0000-0000-00004B000000}"/>
    <cellStyle name="xl45" xfId="79" xr:uid="{00000000-0005-0000-0000-00004C000000}"/>
    <cellStyle name="xl46" xfId="80" xr:uid="{00000000-0005-0000-0000-00004D000000}"/>
    <cellStyle name="xl63" xfId="81" xr:uid="{00000000-0005-0000-0000-00004E000000}"/>
    <cellStyle name="Обычный" xfId="0" builtinId="0"/>
    <cellStyle name="Обычный 2" xfId="82" xr:uid="{00000000-0005-0000-0000-000050000000}"/>
    <cellStyle name="Обычный_Лист1" xfId="2" xr:uid="{00000000-0005-0000-0000-000051000000}"/>
    <cellStyle name="Процентный" xfId="1" builtinId="5"/>
  </cellStyles>
  <dxfs count="0"/>
  <tableStyles count="0" defaultTableStyle="TableStyleMedium2" defaultPivotStyle="PivotStyleLight16"/>
  <colors>
    <mruColors>
      <color rgb="FF99CC00"/>
      <color rgb="FF00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  <pageSetUpPr autoPageBreaks="0"/>
  </sheetPr>
  <dimension ref="A1:S278"/>
  <sheetViews>
    <sheetView tabSelected="1" view="pageBreakPreview" zoomScale="60" zoomScaleNormal="70" workbookViewId="0">
      <pane xSplit="1" ySplit="5" topLeftCell="B6" activePane="bottomRight" state="frozen"/>
      <selection pane="topRight" activeCell="B1" sqref="B1"/>
      <selection pane="bottomLeft" activeCell="A8" sqref="A8"/>
      <selection pane="bottomRight" activeCell="A12" sqref="A12"/>
    </sheetView>
  </sheetViews>
  <sheetFormatPr defaultRowHeight="18.75" x14ac:dyDescent="0.25"/>
  <cols>
    <col min="1" max="1" width="41" style="82" customWidth="1"/>
    <col min="2" max="2" width="14.28515625" style="83" customWidth="1"/>
    <col min="3" max="3" width="11.5703125" style="84" hidden="1" customWidth="1"/>
    <col min="4" max="4" width="13.140625" style="83" customWidth="1"/>
    <col min="5" max="5" width="16.140625" style="83" customWidth="1"/>
    <col min="6" max="6" width="13.7109375" style="83" customWidth="1"/>
    <col min="7" max="7" width="13.28515625" style="83" hidden="1" customWidth="1"/>
    <col min="8" max="11" width="15.28515625" style="83" hidden="1" customWidth="1"/>
    <col min="12" max="12" width="10.5703125" style="15" customWidth="1"/>
    <col min="13" max="13" width="11" style="15" hidden="1" customWidth="1"/>
    <col min="14" max="14" width="11" style="15" customWidth="1"/>
    <col min="15" max="15" width="16.140625" style="40" customWidth="1"/>
    <col min="16" max="16" width="13" style="40" customWidth="1"/>
    <col min="17" max="17" width="12.5703125" style="40" customWidth="1"/>
    <col min="18" max="18" width="16.140625" style="15" hidden="1" customWidth="1"/>
    <col min="19" max="19" width="12.7109375" style="15" customWidth="1"/>
    <col min="20" max="16384" width="9.140625" style="1"/>
  </cols>
  <sheetData>
    <row r="1" spans="1:19" ht="38.25" customHeight="1" x14ac:dyDescent="0.25">
      <c r="A1" s="93" t="s">
        <v>157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40" t="s">
        <v>141</v>
      </c>
      <c r="R1" s="4"/>
    </row>
    <row r="2" spans="1:19" ht="27.75" customHeight="1" x14ac:dyDescent="0.25">
      <c r="A2" s="46" t="s">
        <v>0</v>
      </c>
      <c r="B2" s="47" t="s">
        <v>142</v>
      </c>
      <c r="C2" s="48"/>
      <c r="D2" s="85" t="s">
        <v>143</v>
      </c>
      <c r="E2" s="86"/>
      <c r="F2" s="86"/>
      <c r="G2" s="86"/>
      <c r="H2" s="86"/>
      <c r="I2" s="86"/>
      <c r="J2" s="86"/>
      <c r="K2" s="86"/>
      <c r="L2" s="86"/>
      <c r="M2" s="86"/>
      <c r="N2" s="86"/>
      <c r="O2" s="87" t="s">
        <v>144</v>
      </c>
      <c r="P2" s="87"/>
      <c r="Q2" s="88"/>
      <c r="R2" s="49" t="s">
        <v>145</v>
      </c>
      <c r="S2" s="49" t="s">
        <v>145</v>
      </c>
    </row>
    <row r="3" spans="1:19" ht="93" customHeight="1" x14ac:dyDescent="0.25">
      <c r="A3" s="50"/>
      <c r="B3" s="51" t="s">
        <v>146</v>
      </c>
      <c r="C3" s="52" t="s">
        <v>147</v>
      </c>
      <c r="D3" s="51" t="s">
        <v>148</v>
      </c>
      <c r="E3" s="51" t="s">
        <v>149</v>
      </c>
      <c r="F3" s="53" t="s">
        <v>150</v>
      </c>
      <c r="G3" s="54" t="s">
        <v>151</v>
      </c>
      <c r="H3" s="54" t="s">
        <v>152</v>
      </c>
      <c r="I3" s="54" t="s">
        <v>152</v>
      </c>
      <c r="J3" s="54"/>
      <c r="K3" s="54"/>
      <c r="L3" s="55" t="s">
        <v>158</v>
      </c>
      <c r="M3" s="56" t="s">
        <v>153</v>
      </c>
      <c r="N3" s="56" t="s">
        <v>153</v>
      </c>
      <c r="O3" s="89" t="s">
        <v>154</v>
      </c>
      <c r="P3" s="90" t="s">
        <v>155</v>
      </c>
      <c r="Q3" s="90" t="s">
        <v>156</v>
      </c>
      <c r="R3" s="49"/>
      <c r="S3" s="49"/>
    </row>
    <row r="4" spans="1:19" ht="5.25" customHeight="1" x14ac:dyDescent="0.25">
      <c r="A4" s="57"/>
      <c r="B4" s="58"/>
      <c r="C4" s="59"/>
      <c r="D4" s="58"/>
      <c r="E4" s="58"/>
      <c r="F4" s="60"/>
      <c r="G4" s="61"/>
      <c r="H4" s="61"/>
      <c r="I4" s="61"/>
      <c r="J4" s="61"/>
      <c r="K4" s="61"/>
      <c r="L4" s="5"/>
      <c r="M4" s="5"/>
      <c r="N4" s="5"/>
      <c r="O4" s="91"/>
      <c r="P4" s="90"/>
      <c r="Q4" s="90"/>
      <c r="R4" s="49"/>
      <c r="S4" s="49"/>
    </row>
    <row r="5" spans="1:19" s="65" customFormat="1" hidden="1" x14ac:dyDescent="0.25">
      <c r="A5" s="62">
        <v>1</v>
      </c>
      <c r="B5" s="41">
        <v>2</v>
      </c>
      <c r="C5" s="41">
        <v>3</v>
      </c>
      <c r="D5" s="41">
        <v>4</v>
      </c>
      <c r="E5" s="41">
        <v>5</v>
      </c>
      <c r="F5" s="41">
        <v>6</v>
      </c>
      <c r="G5" s="41">
        <v>7</v>
      </c>
      <c r="H5" s="63">
        <v>8</v>
      </c>
      <c r="I5" s="63">
        <v>8</v>
      </c>
      <c r="J5" s="63"/>
      <c r="K5" s="63"/>
      <c r="L5" s="41">
        <v>9</v>
      </c>
      <c r="M5" s="41">
        <v>10</v>
      </c>
      <c r="N5" s="41">
        <v>10</v>
      </c>
      <c r="O5" s="41">
        <v>11</v>
      </c>
      <c r="P5" s="41">
        <v>12</v>
      </c>
      <c r="Q5" s="64">
        <v>13</v>
      </c>
      <c r="R5" s="41">
        <v>14</v>
      </c>
      <c r="S5" s="41">
        <v>14</v>
      </c>
    </row>
    <row r="6" spans="1:19" ht="27.75" customHeight="1" x14ac:dyDescent="0.25">
      <c r="A6" s="24" t="s">
        <v>1</v>
      </c>
      <c r="B6" s="17">
        <f t="shared" ref="B6:E6" si="0">B7+B32</f>
        <v>261689.14264000003</v>
      </c>
      <c r="C6" s="8">
        <f t="shared" si="0"/>
        <v>0</v>
      </c>
      <c r="D6" s="17">
        <f t="shared" si="0"/>
        <v>275431.696</v>
      </c>
      <c r="E6" s="17">
        <f t="shared" si="0"/>
        <v>289787.40761999995</v>
      </c>
      <c r="F6" s="17">
        <f t="shared" ref="F6" si="1">F7+F32</f>
        <v>228960.04346000002</v>
      </c>
      <c r="G6" s="17"/>
      <c r="H6" s="17">
        <f>H7+H32</f>
        <v>291088.95961999998</v>
      </c>
      <c r="I6" s="21">
        <f>H6</f>
        <v>291088.95961999998</v>
      </c>
      <c r="J6" s="17"/>
      <c r="K6" s="17"/>
      <c r="L6" s="6">
        <f>F6/E6</f>
        <v>0.79009659301772273</v>
      </c>
      <c r="M6" s="6">
        <f>H6/B6</f>
        <v>1.1123463384204848</v>
      </c>
      <c r="N6" s="6">
        <f>I6/B6</f>
        <v>1.1123463384204848</v>
      </c>
      <c r="O6" s="17">
        <f>O7+O32</f>
        <v>289317.40000000002</v>
      </c>
      <c r="P6" s="17">
        <f t="shared" ref="P6:Q6" si="2">P7+P32</f>
        <v>253825</v>
      </c>
      <c r="Q6" s="17">
        <f t="shared" si="2"/>
        <v>282829.09999999998</v>
      </c>
      <c r="R6" s="6">
        <f>O6/H6</f>
        <v>0.9939140267555574</v>
      </c>
      <c r="S6" s="6">
        <f>O6/I6</f>
        <v>0.9939140267555574</v>
      </c>
    </row>
    <row r="7" spans="1:19" ht="47.25" customHeight="1" x14ac:dyDescent="0.25">
      <c r="A7" s="24" t="s">
        <v>2</v>
      </c>
      <c r="B7" s="17">
        <f t="shared" ref="B7:E7" si="3">B8+B19</f>
        <v>89664.23447000001</v>
      </c>
      <c r="C7" s="8">
        <f t="shared" si="3"/>
        <v>0</v>
      </c>
      <c r="D7" s="17">
        <f>D8+D19</f>
        <v>96871.6</v>
      </c>
      <c r="E7" s="17">
        <f t="shared" si="3"/>
        <v>88654.053</v>
      </c>
      <c r="F7" s="17">
        <f t="shared" ref="F7" si="4">F8+F19</f>
        <v>63667.820920000013</v>
      </c>
      <c r="G7" s="17"/>
      <c r="H7" s="17">
        <f t="shared" ref="H7" si="5">H8+H19</f>
        <v>81670.604999999996</v>
      </c>
      <c r="I7" s="21">
        <f t="shared" ref="I7:I45" si="6">H7</f>
        <v>81670.604999999996</v>
      </c>
      <c r="J7" s="17"/>
      <c r="K7" s="17"/>
      <c r="L7" s="6">
        <f t="shared" ref="L7:L68" si="7">F7/E7</f>
        <v>0.71816029572838602</v>
      </c>
      <c r="M7" s="6">
        <f t="shared" ref="M7:M70" si="8">H7/B7</f>
        <v>0.91084929774675616</v>
      </c>
      <c r="N7" s="6">
        <f>I7/B7</f>
        <v>0.91084929774675616</v>
      </c>
      <c r="O7" s="17">
        <f t="shared" ref="O7:Q7" si="9">O8+O19</f>
        <v>93236.4</v>
      </c>
      <c r="P7" s="17">
        <f t="shared" si="9"/>
        <v>97629.60000000002</v>
      </c>
      <c r="Q7" s="17">
        <f t="shared" si="9"/>
        <v>101103.8</v>
      </c>
      <c r="R7" s="6">
        <f t="shared" ref="R7:R45" si="10">O7/H7</f>
        <v>1.1416151502734675</v>
      </c>
      <c r="S7" s="6">
        <f t="shared" ref="S7:S48" si="11">O7/I7</f>
        <v>1.1416151502734675</v>
      </c>
    </row>
    <row r="8" spans="1:19" ht="20.25" customHeight="1" x14ac:dyDescent="0.25">
      <c r="A8" s="24" t="s">
        <v>3</v>
      </c>
      <c r="B8" s="17">
        <f t="shared" ref="B8:E8" si="12">SUM(B9:B18)-B10</f>
        <v>82244.937730000005</v>
      </c>
      <c r="C8" s="8">
        <f t="shared" ref="C8" si="13">SUM(C9:C18)-C10</f>
        <v>0</v>
      </c>
      <c r="D8" s="17">
        <f>SUM(D9:D18)-D10</f>
        <v>89047.3</v>
      </c>
      <c r="E8" s="17">
        <f t="shared" si="12"/>
        <v>80744.752999999997</v>
      </c>
      <c r="F8" s="17">
        <f t="shared" ref="F8" si="14">SUM(F9:F18)-F10</f>
        <v>60774.184760000011</v>
      </c>
      <c r="G8" s="17"/>
      <c r="H8" s="17">
        <f t="shared" ref="H8" si="15">SUM(H9:H18)-H10</f>
        <v>76918.752999999997</v>
      </c>
      <c r="I8" s="21">
        <f t="shared" si="6"/>
        <v>76918.752999999997</v>
      </c>
      <c r="J8" s="17"/>
      <c r="K8" s="17"/>
      <c r="L8" s="6">
        <f t="shared" si="7"/>
        <v>0.75267039035960659</v>
      </c>
      <c r="M8" s="6">
        <f t="shared" si="8"/>
        <v>0.93523996884178795</v>
      </c>
      <c r="N8" s="6">
        <f t="shared" ref="N8:N71" si="16">I8/B8</f>
        <v>0.93523996884178795</v>
      </c>
      <c r="O8" s="17">
        <f t="shared" ref="O8:Q8" si="17">SUM(O9:O18)-O10</f>
        <v>83105.5</v>
      </c>
      <c r="P8" s="17">
        <f t="shared" si="17"/>
        <v>89506.60000000002</v>
      </c>
      <c r="Q8" s="17">
        <f t="shared" si="17"/>
        <v>94530.8</v>
      </c>
      <c r="R8" s="6">
        <f t="shared" si="10"/>
        <v>1.080432232176203</v>
      </c>
      <c r="S8" s="6">
        <f t="shared" si="11"/>
        <v>1.080432232176203</v>
      </c>
    </row>
    <row r="9" spans="1:19" ht="25.5" customHeight="1" x14ac:dyDescent="0.25">
      <c r="A9" s="23" t="s">
        <v>4</v>
      </c>
      <c r="B9" s="21">
        <v>51964.947390000001</v>
      </c>
      <c r="C9" s="13"/>
      <c r="D9" s="21">
        <v>55534</v>
      </c>
      <c r="E9" s="21">
        <v>58036.453000000001</v>
      </c>
      <c r="F9" s="21">
        <v>48320.187940000003</v>
      </c>
      <c r="G9" s="21"/>
      <c r="H9" s="21">
        <v>58036.453000000001</v>
      </c>
      <c r="I9" s="21">
        <f t="shared" si="6"/>
        <v>58036.453000000001</v>
      </c>
      <c r="J9" s="21"/>
      <c r="K9" s="21"/>
      <c r="L9" s="6">
        <f t="shared" si="7"/>
        <v>0.83258340994753766</v>
      </c>
      <c r="M9" s="6">
        <f t="shared" si="8"/>
        <v>1.116838482764795</v>
      </c>
      <c r="N9" s="6">
        <f t="shared" si="16"/>
        <v>1.116838482764795</v>
      </c>
      <c r="O9" s="21">
        <v>62181</v>
      </c>
      <c r="P9" s="21">
        <v>66676</v>
      </c>
      <c r="Q9" s="21">
        <v>71517</v>
      </c>
      <c r="R9" s="6">
        <f t="shared" si="10"/>
        <v>1.0714128239367076</v>
      </c>
      <c r="S9" s="6">
        <f t="shared" si="11"/>
        <v>1.0714128239367076</v>
      </c>
    </row>
    <row r="10" spans="1:19" ht="36.75" customHeight="1" x14ac:dyDescent="0.25">
      <c r="A10" s="23" t="s">
        <v>5</v>
      </c>
      <c r="B10" s="21">
        <f>(B9-12466.05)*0.32%/0.47%+12466.05</f>
        <v>39358.916308085114</v>
      </c>
      <c r="C10" s="13"/>
      <c r="D10" s="21">
        <f>(D9-1000)*0.32%/0.47%+1000</f>
        <v>38129.531914893625</v>
      </c>
      <c r="E10" s="21">
        <f>(E9-4600)*0.32%/0.47%+4600</f>
        <v>40982.265872340431</v>
      </c>
      <c r="F10" s="21">
        <f>(F9-7276.05)*0.32%/0.47%+7276.05</f>
        <v>35220.994980425538</v>
      </c>
      <c r="G10" s="21"/>
      <c r="H10" s="21">
        <f>E10</f>
        <v>40982.265872340431</v>
      </c>
      <c r="I10" s="21">
        <f t="shared" si="6"/>
        <v>40982.265872340431</v>
      </c>
      <c r="J10" s="21"/>
      <c r="K10" s="21"/>
      <c r="L10" s="6">
        <f t="shared" si="7"/>
        <v>0.85942039149662375</v>
      </c>
      <c r="M10" s="6">
        <f t="shared" si="8"/>
        <v>1.0412447728882679</v>
      </c>
      <c r="N10" s="6">
        <f t="shared" si="16"/>
        <v>1.0412447728882679</v>
      </c>
      <c r="O10" s="21">
        <f>(O9-6)*32%/47%+6</f>
        <v>42337.914893617024</v>
      </c>
      <c r="P10" s="21">
        <f t="shared" ref="P10:Q10" si="18">(P9-6)*32%/47%+6</f>
        <v>45398.340425531918</v>
      </c>
      <c r="Q10" s="21">
        <f t="shared" si="18"/>
        <v>48694.340425531918</v>
      </c>
      <c r="R10" s="6">
        <f t="shared" si="10"/>
        <v>1.0330789182203697</v>
      </c>
      <c r="S10" s="6">
        <f t="shared" si="11"/>
        <v>1.0330789182203697</v>
      </c>
    </row>
    <row r="11" spans="1:19" ht="20.25" customHeight="1" x14ac:dyDescent="0.25">
      <c r="A11" s="23" t="s">
        <v>6</v>
      </c>
      <c r="B11" s="16">
        <v>1705.15994</v>
      </c>
      <c r="C11" s="7"/>
      <c r="D11" s="16">
        <v>1943.3</v>
      </c>
      <c r="E11" s="16">
        <v>1943.3</v>
      </c>
      <c r="F11" s="16">
        <v>1621.2430899999999</v>
      </c>
      <c r="G11" s="16"/>
      <c r="H11" s="16">
        <v>1943.3</v>
      </c>
      <c r="I11" s="21">
        <f t="shared" si="6"/>
        <v>1943.3</v>
      </c>
      <c r="J11" s="16"/>
      <c r="K11" s="16"/>
      <c r="L11" s="6">
        <f t="shared" si="7"/>
        <v>0.83427318993464727</v>
      </c>
      <c r="M11" s="6">
        <f t="shared" si="8"/>
        <v>1.1396584885755643</v>
      </c>
      <c r="N11" s="6">
        <f t="shared" si="16"/>
        <v>1.1396584885755643</v>
      </c>
      <c r="O11" s="16">
        <v>2031.5</v>
      </c>
      <c r="P11" s="16">
        <v>2015.6</v>
      </c>
      <c r="Q11" s="16">
        <v>2004.8</v>
      </c>
      <c r="R11" s="6">
        <f t="shared" si="10"/>
        <v>1.0453867133226986</v>
      </c>
      <c r="S11" s="6">
        <f t="shared" si="11"/>
        <v>1.0453867133226986</v>
      </c>
    </row>
    <row r="12" spans="1:19" ht="24.75" customHeight="1" x14ac:dyDescent="0.25">
      <c r="A12" s="23" t="s">
        <v>7</v>
      </c>
      <c r="B12" s="16">
        <v>2358.9469199999999</v>
      </c>
      <c r="C12" s="7"/>
      <c r="D12" s="16">
        <v>562</v>
      </c>
      <c r="E12" s="16">
        <v>562</v>
      </c>
      <c r="F12" s="16">
        <v>529.48215000000005</v>
      </c>
      <c r="G12" s="16"/>
      <c r="H12" s="16">
        <v>562</v>
      </c>
      <c r="I12" s="21">
        <f t="shared" si="6"/>
        <v>562</v>
      </c>
      <c r="J12" s="16"/>
      <c r="K12" s="16"/>
      <c r="L12" s="6">
        <f t="shared" si="7"/>
        <v>0.94213905693950184</v>
      </c>
      <c r="M12" s="6">
        <f t="shared" si="8"/>
        <v>0.238241901602432</v>
      </c>
      <c r="N12" s="6">
        <f t="shared" si="16"/>
        <v>0.238241901602432</v>
      </c>
      <c r="O12" s="16">
        <v>199</v>
      </c>
      <c r="P12" s="16">
        <v>1</v>
      </c>
      <c r="Q12" s="16">
        <v>0</v>
      </c>
      <c r="R12" s="6">
        <f t="shared" si="10"/>
        <v>0.35409252669039148</v>
      </c>
      <c r="S12" s="6">
        <f t="shared" si="11"/>
        <v>0.35409252669039148</v>
      </c>
    </row>
    <row r="13" spans="1:19" ht="22.5" customHeight="1" x14ac:dyDescent="0.25">
      <c r="A13" s="23" t="s">
        <v>8</v>
      </c>
      <c r="B13" s="16">
        <v>0</v>
      </c>
      <c r="C13" s="7"/>
      <c r="D13" s="16">
        <v>0</v>
      </c>
      <c r="E13" s="16">
        <v>0</v>
      </c>
      <c r="F13" s="16">
        <v>0</v>
      </c>
      <c r="G13" s="16"/>
      <c r="H13" s="16">
        <v>0</v>
      </c>
      <c r="I13" s="21">
        <f t="shared" si="6"/>
        <v>0</v>
      </c>
      <c r="J13" s="16"/>
      <c r="K13" s="16"/>
      <c r="L13" s="6"/>
      <c r="M13" s="6" t="e">
        <f t="shared" si="8"/>
        <v>#DIV/0!</v>
      </c>
      <c r="N13" s="6"/>
      <c r="O13" s="16">
        <v>0</v>
      </c>
      <c r="P13" s="16">
        <v>0</v>
      </c>
      <c r="Q13" s="16">
        <v>0</v>
      </c>
      <c r="R13" s="6"/>
      <c r="S13" s="6"/>
    </row>
    <row r="14" spans="1:19" ht="54.75" customHeight="1" x14ac:dyDescent="0.25">
      <c r="A14" s="23" t="s">
        <v>9</v>
      </c>
      <c r="B14" s="16">
        <v>47.012990000000002</v>
      </c>
      <c r="C14" s="7"/>
      <c r="D14" s="16">
        <v>2165</v>
      </c>
      <c r="E14" s="16">
        <v>2165</v>
      </c>
      <c r="F14" s="16">
        <v>560.73306000000002</v>
      </c>
      <c r="G14" s="16"/>
      <c r="H14" s="16">
        <v>800</v>
      </c>
      <c r="I14" s="21">
        <f t="shared" si="6"/>
        <v>800</v>
      </c>
      <c r="J14" s="16"/>
      <c r="K14" s="16"/>
      <c r="L14" s="6">
        <f t="shared" si="7"/>
        <v>0.25899910392609699</v>
      </c>
      <c r="M14" s="6">
        <f t="shared" si="8"/>
        <v>17.016573504471847</v>
      </c>
      <c r="N14" s="6">
        <f t="shared" si="16"/>
        <v>17.016573504471847</v>
      </c>
      <c r="O14" s="16">
        <v>696</v>
      </c>
      <c r="P14" s="16">
        <v>745</v>
      </c>
      <c r="Q14" s="16">
        <v>797</v>
      </c>
      <c r="R14" s="6">
        <f t="shared" si="10"/>
        <v>0.87</v>
      </c>
      <c r="S14" s="6">
        <f t="shared" si="11"/>
        <v>0.87</v>
      </c>
    </row>
    <row r="15" spans="1:19" ht="23.25" customHeight="1" x14ac:dyDescent="0.25">
      <c r="A15" s="23" t="s">
        <v>10</v>
      </c>
      <c r="B15" s="16">
        <v>6139.7750699999997</v>
      </c>
      <c r="C15" s="7"/>
      <c r="D15" s="16">
        <v>6570</v>
      </c>
      <c r="E15" s="16">
        <v>6570</v>
      </c>
      <c r="F15" s="16">
        <v>1276.9268</v>
      </c>
      <c r="G15" s="16"/>
      <c r="H15" s="16">
        <v>6020</v>
      </c>
      <c r="I15" s="21">
        <f t="shared" si="6"/>
        <v>6020</v>
      </c>
      <c r="J15" s="16"/>
      <c r="K15" s="16"/>
      <c r="L15" s="6">
        <f t="shared" si="7"/>
        <v>0.19435719939117199</v>
      </c>
      <c r="M15" s="6">
        <f t="shared" si="8"/>
        <v>0.9804919449598013</v>
      </c>
      <c r="N15" s="6">
        <f t="shared" si="16"/>
        <v>0.9804919449598013</v>
      </c>
      <c r="O15" s="16">
        <v>6812</v>
      </c>
      <c r="P15" s="16">
        <v>6908</v>
      </c>
      <c r="Q15" s="16">
        <v>7005</v>
      </c>
      <c r="R15" s="6">
        <f t="shared" si="10"/>
        <v>1.13156146179402</v>
      </c>
      <c r="S15" s="6">
        <f t="shared" si="11"/>
        <v>1.13156146179402</v>
      </c>
    </row>
    <row r="16" spans="1:19" ht="20.25" customHeight="1" x14ac:dyDescent="0.25">
      <c r="A16" s="23" t="s">
        <v>11</v>
      </c>
      <c r="B16" s="16">
        <v>20021.269349999999</v>
      </c>
      <c r="C16" s="7"/>
      <c r="D16" s="16">
        <v>22261</v>
      </c>
      <c r="E16" s="16">
        <v>11408</v>
      </c>
      <c r="F16" s="16">
        <v>8430.6844999999994</v>
      </c>
      <c r="G16" s="16"/>
      <c r="H16" s="16">
        <v>9497</v>
      </c>
      <c r="I16" s="21">
        <f t="shared" si="6"/>
        <v>9497</v>
      </c>
      <c r="J16" s="16"/>
      <c r="K16" s="16"/>
      <c r="L16" s="6">
        <f t="shared" si="7"/>
        <v>0.73901512096774191</v>
      </c>
      <c r="M16" s="6">
        <f t="shared" si="8"/>
        <v>0.47434554892494868</v>
      </c>
      <c r="N16" s="6">
        <f t="shared" si="16"/>
        <v>0.47434554892494868</v>
      </c>
      <c r="O16" s="16">
        <v>11144</v>
      </c>
      <c r="P16" s="16">
        <v>13118</v>
      </c>
      <c r="Q16" s="16">
        <v>13162</v>
      </c>
      <c r="R16" s="6">
        <f t="shared" si="10"/>
        <v>1.1734231862693483</v>
      </c>
      <c r="S16" s="6">
        <f t="shared" si="11"/>
        <v>1.1734231862693483</v>
      </c>
    </row>
    <row r="17" spans="1:19" ht="22.5" customHeight="1" x14ac:dyDescent="0.25">
      <c r="A17" s="23" t="s">
        <v>12</v>
      </c>
      <c r="B17" s="16">
        <v>5.90191</v>
      </c>
      <c r="C17" s="7"/>
      <c r="D17" s="16">
        <v>12</v>
      </c>
      <c r="E17" s="16">
        <v>60</v>
      </c>
      <c r="F17" s="16">
        <v>51.710999999999999</v>
      </c>
      <c r="G17" s="16"/>
      <c r="H17" s="16">
        <v>60</v>
      </c>
      <c r="I17" s="21">
        <f t="shared" si="6"/>
        <v>60</v>
      </c>
      <c r="J17" s="16"/>
      <c r="K17" s="16"/>
      <c r="L17" s="6">
        <f t="shared" si="7"/>
        <v>0.86185</v>
      </c>
      <c r="M17" s="6">
        <f t="shared" si="8"/>
        <v>10.166200433419013</v>
      </c>
      <c r="N17" s="6">
        <f t="shared" si="16"/>
        <v>10.166200433419013</v>
      </c>
      <c r="O17" s="16">
        <v>42</v>
      </c>
      <c r="P17" s="16">
        <v>43</v>
      </c>
      <c r="Q17" s="16">
        <v>45</v>
      </c>
      <c r="R17" s="6">
        <f t="shared" si="10"/>
        <v>0.7</v>
      </c>
      <c r="S17" s="6">
        <f t="shared" si="11"/>
        <v>0.7</v>
      </c>
    </row>
    <row r="18" spans="1:19" ht="19.5" customHeight="1" x14ac:dyDescent="0.25">
      <c r="A18" s="23" t="s">
        <v>13</v>
      </c>
      <c r="B18" s="16">
        <v>1.9241600000000001</v>
      </c>
      <c r="C18" s="7"/>
      <c r="D18" s="16">
        <v>0</v>
      </c>
      <c r="E18" s="16">
        <v>0</v>
      </c>
      <c r="F18" s="16">
        <v>-16.78378</v>
      </c>
      <c r="G18" s="16"/>
      <c r="H18" s="16">
        <v>0</v>
      </c>
      <c r="I18" s="21">
        <f t="shared" si="6"/>
        <v>0</v>
      </c>
      <c r="J18" s="16"/>
      <c r="K18" s="16"/>
      <c r="L18" s="6"/>
      <c r="M18" s="6">
        <f t="shared" si="8"/>
        <v>0</v>
      </c>
      <c r="N18" s="6">
        <f t="shared" si="16"/>
        <v>0</v>
      </c>
      <c r="O18" s="16">
        <v>0</v>
      </c>
      <c r="P18" s="16">
        <v>0</v>
      </c>
      <c r="Q18" s="16">
        <v>0</v>
      </c>
      <c r="R18" s="6"/>
      <c r="S18" s="6"/>
    </row>
    <row r="19" spans="1:19" ht="24.75" customHeight="1" x14ac:dyDescent="0.25">
      <c r="A19" s="24" t="s">
        <v>14</v>
      </c>
      <c r="B19" s="17">
        <f t="shared" ref="B19" si="19">SUM(B20:B31)</f>
        <v>7419.2967399999998</v>
      </c>
      <c r="C19" s="8">
        <f t="shared" ref="C19:E19" si="20">SUM(C20:C31)</f>
        <v>0</v>
      </c>
      <c r="D19" s="17">
        <f t="shared" si="20"/>
        <v>7824.3</v>
      </c>
      <c r="E19" s="17">
        <f t="shared" si="20"/>
        <v>7909.3</v>
      </c>
      <c r="F19" s="17">
        <f t="shared" ref="F19" si="21">SUM(F20:F31)</f>
        <v>2893.63616</v>
      </c>
      <c r="G19" s="17"/>
      <c r="H19" s="17">
        <f t="shared" ref="H19" si="22">SUM(H20:H31)</f>
        <v>4751.8519999999999</v>
      </c>
      <c r="I19" s="21">
        <f t="shared" si="6"/>
        <v>4751.8519999999999</v>
      </c>
      <c r="J19" s="17"/>
      <c r="K19" s="17"/>
      <c r="L19" s="6">
        <f t="shared" si="7"/>
        <v>0.3658523712591506</v>
      </c>
      <c r="M19" s="6">
        <f t="shared" si="8"/>
        <v>0.64047202403714609</v>
      </c>
      <c r="N19" s="6">
        <f t="shared" si="16"/>
        <v>0.64047202403714609</v>
      </c>
      <c r="O19" s="17">
        <f t="shared" ref="O19:Q19" si="23">SUM(O20:O31)</f>
        <v>10130.900000000001</v>
      </c>
      <c r="P19" s="17">
        <f t="shared" si="23"/>
        <v>8123.0000000000009</v>
      </c>
      <c r="Q19" s="17">
        <f t="shared" si="23"/>
        <v>6573.0000000000009</v>
      </c>
      <c r="R19" s="6">
        <f t="shared" si="10"/>
        <v>2.1319898010291571</v>
      </c>
      <c r="S19" s="6">
        <f t="shared" si="11"/>
        <v>2.1319898010291571</v>
      </c>
    </row>
    <row r="20" spans="1:19" ht="21" customHeight="1" x14ac:dyDescent="0.25">
      <c r="A20" s="25" t="s">
        <v>15</v>
      </c>
      <c r="B20" s="16">
        <v>3978.21452</v>
      </c>
      <c r="C20" s="7"/>
      <c r="D20" s="16">
        <v>4000</v>
      </c>
      <c r="E20" s="16">
        <v>4000</v>
      </c>
      <c r="F20" s="16">
        <v>2323.0551999999998</v>
      </c>
      <c r="G20" s="16"/>
      <c r="H20" s="16">
        <v>3677.5149999999999</v>
      </c>
      <c r="I20" s="21">
        <f t="shared" si="6"/>
        <v>3677.5149999999999</v>
      </c>
      <c r="J20" s="16"/>
      <c r="K20" s="16"/>
      <c r="L20" s="6">
        <f t="shared" si="7"/>
        <v>0.58076379999999994</v>
      </c>
      <c r="M20" s="6">
        <f t="shared" si="8"/>
        <v>0.92441344766898093</v>
      </c>
      <c r="N20" s="6">
        <f t="shared" si="16"/>
        <v>0.92441344766898093</v>
      </c>
      <c r="O20" s="16">
        <v>4700</v>
      </c>
      <c r="P20" s="16">
        <v>4700</v>
      </c>
      <c r="Q20" s="16">
        <v>3400</v>
      </c>
      <c r="R20" s="6">
        <f t="shared" si="10"/>
        <v>1.2780369352674292</v>
      </c>
      <c r="S20" s="6">
        <f t="shared" si="11"/>
        <v>1.2780369352674292</v>
      </c>
    </row>
    <row r="21" spans="1:19" x14ac:dyDescent="0.25">
      <c r="A21" s="25" t="s">
        <v>16</v>
      </c>
      <c r="B21" s="16">
        <v>1564.20874</v>
      </c>
      <c r="C21" s="7"/>
      <c r="D21" s="16">
        <v>1569</v>
      </c>
      <c r="E21" s="16">
        <v>1569</v>
      </c>
      <c r="F21" s="16">
        <v>997.95794999999998</v>
      </c>
      <c r="G21" s="16"/>
      <c r="H21" s="16">
        <v>1217</v>
      </c>
      <c r="I21" s="21">
        <f t="shared" si="6"/>
        <v>1217</v>
      </c>
      <c r="J21" s="16"/>
      <c r="K21" s="16"/>
      <c r="L21" s="6">
        <f t="shared" si="7"/>
        <v>0.63604713193116635</v>
      </c>
      <c r="M21" s="6">
        <f t="shared" si="8"/>
        <v>0.77802915229843295</v>
      </c>
      <c r="N21" s="6">
        <f t="shared" si="16"/>
        <v>0.77802915229843295</v>
      </c>
      <c r="O21" s="16">
        <v>1242</v>
      </c>
      <c r="P21" s="16">
        <v>1242</v>
      </c>
      <c r="Q21" s="16">
        <v>1242</v>
      </c>
      <c r="R21" s="6">
        <f t="shared" si="10"/>
        <v>1.0205423171733772</v>
      </c>
      <c r="S21" s="6">
        <f t="shared" si="11"/>
        <v>1.0205423171733772</v>
      </c>
    </row>
    <row r="22" spans="1:19" ht="49.5" x14ac:dyDescent="0.25">
      <c r="A22" s="25" t="s">
        <v>17</v>
      </c>
      <c r="B22" s="16">
        <v>0</v>
      </c>
      <c r="C22" s="7"/>
      <c r="D22" s="16">
        <v>0</v>
      </c>
      <c r="E22" s="16">
        <v>0</v>
      </c>
      <c r="F22" s="16">
        <v>0</v>
      </c>
      <c r="G22" s="16"/>
      <c r="H22" s="16">
        <v>0</v>
      </c>
      <c r="I22" s="21">
        <f t="shared" si="6"/>
        <v>0</v>
      </c>
      <c r="J22" s="16"/>
      <c r="K22" s="16"/>
      <c r="L22" s="6"/>
      <c r="M22" s="6" t="e">
        <f t="shared" si="8"/>
        <v>#DIV/0!</v>
      </c>
      <c r="N22" s="6"/>
      <c r="O22" s="16">
        <v>0</v>
      </c>
      <c r="P22" s="16">
        <v>0</v>
      </c>
      <c r="Q22" s="16">
        <v>0</v>
      </c>
      <c r="R22" s="6"/>
      <c r="S22" s="6"/>
    </row>
    <row r="23" spans="1:19" ht="74.25" customHeight="1" x14ac:dyDescent="0.25">
      <c r="A23" s="25" t="s">
        <v>18</v>
      </c>
      <c r="B23" s="16">
        <v>1136.85276</v>
      </c>
      <c r="C23" s="7"/>
      <c r="D23" s="16">
        <v>1100</v>
      </c>
      <c r="E23" s="16">
        <v>1100</v>
      </c>
      <c r="F23" s="16">
        <v>906.34542999999996</v>
      </c>
      <c r="G23" s="16"/>
      <c r="H23" s="16">
        <v>1100</v>
      </c>
      <c r="I23" s="21">
        <f t="shared" si="6"/>
        <v>1100</v>
      </c>
      <c r="J23" s="16"/>
      <c r="K23" s="16"/>
      <c r="L23" s="6">
        <f t="shared" si="7"/>
        <v>0.82395039090909084</v>
      </c>
      <c r="M23" s="6">
        <f t="shared" si="8"/>
        <v>0.96758352418478533</v>
      </c>
      <c r="N23" s="6">
        <f t="shared" si="16"/>
        <v>0.96758352418478533</v>
      </c>
      <c r="O23" s="16">
        <v>1134.5999999999999</v>
      </c>
      <c r="P23" s="16">
        <v>1154.5999999999999</v>
      </c>
      <c r="Q23" s="16">
        <v>1154.5999999999999</v>
      </c>
      <c r="R23" s="6">
        <f t="shared" si="10"/>
        <v>1.0314545454545454</v>
      </c>
      <c r="S23" s="6">
        <f t="shared" si="11"/>
        <v>1.0314545454545454</v>
      </c>
    </row>
    <row r="24" spans="1:19" ht="33" customHeight="1" x14ac:dyDescent="0.25">
      <c r="A24" s="25" t="s">
        <v>19</v>
      </c>
      <c r="B24" s="16">
        <v>285.60554000000002</v>
      </c>
      <c r="C24" s="7"/>
      <c r="D24" s="16">
        <v>521.20000000000005</v>
      </c>
      <c r="E24" s="16">
        <v>521.20000000000005</v>
      </c>
      <c r="F24" s="16">
        <v>-1921.20001</v>
      </c>
      <c r="G24" s="16"/>
      <c r="H24" s="16">
        <v>-1921.204</v>
      </c>
      <c r="I24" s="21">
        <f t="shared" si="6"/>
        <v>-1921.204</v>
      </c>
      <c r="J24" s="16"/>
      <c r="K24" s="16"/>
      <c r="L24" s="6">
        <f t="shared" si="7"/>
        <v>-3.6861089984650803</v>
      </c>
      <c r="M24" s="6">
        <f t="shared" si="8"/>
        <v>-6.726774277557781</v>
      </c>
      <c r="N24" s="6">
        <f t="shared" si="16"/>
        <v>-6.726774277557781</v>
      </c>
      <c r="O24" s="16">
        <v>726.3</v>
      </c>
      <c r="P24" s="16">
        <v>426.3</v>
      </c>
      <c r="Q24" s="16">
        <v>426.3</v>
      </c>
      <c r="R24" s="6">
        <f t="shared" si="10"/>
        <v>-0.37804418479245305</v>
      </c>
      <c r="S24" s="6">
        <f t="shared" si="11"/>
        <v>-0.37804418479245305</v>
      </c>
    </row>
    <row r="25" spans="1:19" ht="42" customHeight="1" x14ac:dyDescent="0.25">
      <c r="A25" s="25" t="s">
        <v>20</v>
      </c>
      <c r="B25" s="16">
        <v>28.831910000000001</v>
      </c>
      <c r="C25" s="7"/>
      <c r="D25" s="16">
        <v>0</v>
      </c>
      <c r="E25" s="16">
        <v>0</v>
      </c>
      <c r="F25" s="16">
        <v>18.440539999999999</v>
      </c>
      <c r="G25" s="16"/>
      <c r="H25" s="16">
        <v>18.440999999999999</v>
      </c>
      <c r="I25" s="21">
        <f t="shared" si="6"/>
        <v>18.440999999999999</v>
      </c>
      <c r="J25" s="16"/>
      <c r="K25" s="16"/>
      <c r="L25" s="6"/>
      <c r="M25" s="6">
        <f t="shared" si="8"/>
        <v>0.63960382784213732</v>
      </c>
      <c r="N25" s="6">
        <f t="shared" si="16"/>
        <v>0.63960382784213732</v>
      </c>
      <c r="O25" s="16">
        <v>0</v>
      </c>
      <c r="P25" s="16">
        <v>0</v>
      </c>
      <c r="Q25" s="16">
        <v>0</v>
      </c>
      <c r="R25" s="6">
        <f t="shared" si="10"/>
        <v>0</v>
      </c>
      <c r="S25" s="6">
        <f t="shared" si="11"/>
        <v>0</v>
      </c>
    </row>
    <row r="26" spans="1:19" x14ac:dyDescent="0.25">
      <c r="A26" s="25" t="s">
        <v>21</v>
      </c>
      <c r="B26" s="16">
        <v>0</v>
      </c>
      <c r="C26" s="7"/>
      <c r="D26" s="16">
        <v>0</v>
      </c>
      <c r="E26" s="16">
        <v>0</v>
      </c>
      <c r="F26" s="16">
        <v>0</v>
      </c>
      <c r="G26" s="16"/>
      <c r="H26" s="16">
        <v>0</v>
      </c>
      <c r="I26" s="21">
        <f t="shared" si="6"/>
        <v>0</v>
      </c>
      <c r="J26" s="16"/>
      <c r="K26" s="16"/>
      <c r="L26" s="6"/>
      <c r="M26" s="6" t="e">
        <f t="shared" si="8"/>
        <v>#DIV/0!</v>
      </c>
      <c r="N26" s="6"/>
      <c r="O26" s="16">
        <v>0</v>
      </c>
      <c r="P26" s="16">
        <v>0</v>
      </c>
      <c r="Q26" s="16">
        <v>0</v>
      </c>
      <c r="R26" s="6"/>
      <c r="S26" s="6"/>
    </row>
    <row r="27" spans="1:19" ht="54.75" customHeight="1" x14ac:dyDescent="0.25">
      <c r="A27" s="25" t="s">
        <v>22</v>
      </c>
      <c r="B27" s="16">
        <v>0</v>
      </c>
      <c r="C27" s="7"/>
      <c r="D27" s="16">
        <v>0</v>
      </c>
      <c r="E27" s="16">
        <v>0</v>
      </c>
      <c r="F27" s="16">
        <v>0</v>
      </c>
      <c r="G27" s="16"/>
      <c r="H27" s="16">
        <v>0</v>
      </c>
      <c r="I27" s="21">
        <f t="shared" si="6"/>
        <v>0</v>
      </c>
      <c r="J27" s="16"/>
      <c r="K27" s="16"/>
      <c r="L27" s="6"/>
      <c r="M27" s="6" t="e">
        <f t="shared" si="8"/>
        <v>#DIV/0!</v>
      </c>
      <c r="N27" s="6"/>
      <c r="O27" s="16">
        <f>500+1283</f>
        <v>1783</v>
      </c>
      <c r="P27" s="16">
        <v>0</v>
      </c>
      <c r="Q27" s="16">
        <v>0</v>
      </c>
      <c r="R27" s="6"/>
      <c r="S27" s="6"/>
    </row>
    <row r="28" spans="1:19" ht="66" x14ac:dyDescent="0.25">
      <c r="A28" s="25" t="s">
        <v>23</v>
      </c>
      <c r="B28" s="16">
        <v>111.84387</v>
      </c>
      <c r="C28" s="7"/>
      <c r="D28" s="16">
        <v>259</v>
      </c>
      <c r="E28" s="16">
        <v>259</v>
      </c>
      <c r="F28" s="16">
        <v>183.05135999999999</v>
      </c>
      <c r="G28" s="16"/>
      <c r="H28" s="16">
        <v>200</v>
      </c>
      <c r="I28" s="21">
        <f t="shared" si="6"/>
        <v>200</v>
      </c>
      <c r="J28" s="16"/>
      <c r="K28" s="16"/>
      <c r="L28" s="6">
        <f t="shared" si="7"/>
        <v>0.7067620077220077</v>
      </c>
      <c r="M28" s="6">
        <f t="shared" si="8"/>
        <v>1.7882070783137243</v>
      </c>
      <c r="N28" s="6">
        <f t="shared" si="16"/>
        <v>1.7882070783137243</v>
      </c>
      <c r="O28" s="16">
        <v>310</v>
      </c>
      <c r="P28" s="16">
        <f>250+115</f>
        <v>365</v>
      </c>
      <c r="Q28" s="16">
        <v>115</v>
      </c>
      <c r="R28" s="6">
        <f t="shared" si="10"/>
        <v>1.55</v>
      </c>
      <c r="S28" s="6">
        <f t="shared" si="11"/>
        <v>1.55</v>
      </c>
    </row>
    <row r="29" spans="1:19" ht="19.5" customHeight="1" x14ac:dyDescent="0.25">
      <c r="A29" s="25" t="s">
        <v>24</v>
      </c>
      <c r="B29" s="16">
        <v>0</v>
      </c>
      <c r="C29" s="7"/>
      <c r="D29" s="16">
        <v>0</v>
      </c>
      <c r="E29" s="16">
        <v>0</v>
      </c>
      <c r="F29" s="16">
        <v>0</v>
      </c>
      <c r="G29" s="16"/>
      <c r="H29" s="16">
        <v>0</v>
      </c>
      <c r="I29" s="21">
        <f t="shared" si="6"/>
        <v>0</v>
      </c>
      <c r="J29" s="16"/>
      <c r="K29" s="16"/>
      <c r="L29" s="6"/>
      <c r="M29" s="6" t="e">
        <f t="shared" si="8"/>
        <v>#DIV/0!</v>
      </c>
      <c r="N29" s="6"/>
      <c r="O29" s="16">
        <v>0</v>
      </c>
      <c r="P29" s="16">
        <v>0</v>
      </c>
      <c r="Q29" s="16">
        <v>0</v>
      </c>
      <c r="R29" s="6"/>
      <c r="S29" s="6"/>
    </row>
    <row r="30" spans="1:19" ht="37.5" customHeight="1" x14ac:dyDescent="0.25">
      <c r="A30" s="25" t="s">
        <v>25</v>
      </c>
      <c r="B30" s="16">
        <v>309.73939999999999</v>
      </c>
      <c r="C30" s="7"/>
      <c r="D30" s="16">
        <v>375.1</v>
      </c>
      <c r="E30" s="16">
        <v>375.1</v>
      </c>
      <c r="F30" s="16">
        <v>281.56504000000001</v>
      </c>
      <c r="G30" s="16"/>
      <c r="H30" s="16">
        <v>375.1</v>
      </c>
      <c r="I30" s="21">
        <f t="shared" si="6"/>
        <v>375.1</v>
      </c>
      <c r="J30" s="16"/>
      <c r="K30" s="16"/>
      <c r="L30" s="6">
        <f t="shared" si="7"/>
        <v>0.75063993601706214</v>
      </c>
      <c r="M30" s="6">
        <f t="shared" si="8"/>
        <v>1.2110180364525793</v>
      </c>
      <c r="N30" s="6">
        <f t="shared" si="16"/>
        <v>1.2110180364525793</v>
      </c>
      <c r="O30" s="16">
        <v>235</v>
      </c>
      <c r="P30" s="16">
        <v>235.1</v>
      </c>
      <c r="Q30" s="16">
        <v>235.1</v>
      </c>
      <c r="R30" s="6">
        <f t="shared" si="10"/>
        <v>0.62649960010663819</v>
      </c>
      <c r="S30" s="6">
        <f t="shared" si="11"/>
        <v>0.62649960010663819</v>
      </c>
    </row>
    <row r="31" spans="1:19" ht="23.25" customHeight="1" x14ac:dyDescent="0.25">
      <c r="A31" s="25" t="s">
        <v>26</v>
      </c>
      <c r="B31" s="16">
        <v>4</v>
      </c>
      <c r="C31" s="7"/>
      <c r="D31" s="16">
        <v>0</v>
      </c>
      <c r="E31" s="16">
        <v>85</v>
      </c>
      <c r="F31" s="16">
        <f>63.11627+34.32212+6.98226</f>
        <v>104.42064999999999</v>
      </c>
      <c r="G31" s="16"/>
      <c r="H31" s="16">
        <v>85</v>
      </c>
      <c r="I31" s="21">
        <f t="shared" si="6"/>
        <v>85</v>
      </c>
      <c r="J31" s="16"/>
      <c r="K31" s="16"/>
      <c r="L31" s="6">
        <f t="shared" si="7"/>
        <v>1.2284782352941175</v>
      </c>
      <c r="M31" s="6">
        <f t="shared" si="8"/>
        <v>21.25</v>
      </c>
      <c r="N31" s="6">
        <f t="shared" si="16"/>
        <v>21.25</v>
      </c>
      <c r="O31" s="16">
        <v>0</v>
      </c>
      <c r="P31" s="16">
        <v>0</v>
      </c>
      <c r="Q31" s="16">
        <v>0</v>
      </c>
      <c r="R31" s="6">
        <f t="shared" si="10"/>
        <v>0</v>
      </c>
      <c r="S31" s="6">
        <f t="shared" si="11"/>
        <v>0</v>
      </c>
    </row>
    <row r="32" spans="1:19" ht="40.5" customHeight="1" x14ac:dyDescent="0.25">
      <c r="A32" s="24" t="s">
        <v>27</v>
      </c>
      <c r="B32" s="17">
        <f t="shared" ref="B32" si="24">B33+B42</f>
        <v>172024.90817000001</v>
      </c>
      <c r="C32" s="8">
        <f t="shared" ref="C32:E32" si="25">C33+C42+C43+C44</f>
        <v>0</v>
      </c>
      <c r="D32" s="17">
        <f t="shared" si="25"/>
        <v>178560.09599999999</v>
      </c>
      <c r="E32" s="17">
        <f t="shared" si="25"/>
        <v>201133.35461999997</v>
      </c>
      <c r="F32" s="17">
        <f>F33+F42+F43+F44</f>
        <v>165292.22253999999</v>
      </c>
      <c r="G32" s="17"/>
      <c r="H32" s="17">
        <f>H33+H42+H43+H44</f>
        <v>209418.35462</v>
      </c>
      <c r="I32" s="21">
        <f t="shared" si="6"/>
        <v>209418.35462</v>
      </c>
      <c r="J32" s="17"/>
      <c r="K32" s="17"/>
      <c r="L32" s="6">
        <f t="shared" si="7"/>
        <v>0.82180413513355643</v>
      </c>
      <c r="M32" s="6">
        <f t="shared" si="8"/>
        <v>1.217372279676189</v>
      </c>
      <c r="N32" s="6">
        <f t="shared" si="16"/>
        <v>1.217372279676189</v>
      </c>
      <c r="O32" s="17">
        <f t="shared" ref="O32" si="26">O33+O42+O43+O44</f>
        <v>196081</v>
      </c>
      <c r="P32" s="17">
        <f t="shared" ref="P32" si="27">P33+P42+P43+P44</f>
        <v>156195.4</v>
      </c>
      <c r="Q32" s="17">
        <f t="shared" ref="Q32" si="28">Q33+Q42+Q43+Q44</f>
        <v>181725.3</v>
      </c>
      <c r="R32" s="6">
        <f t="shared" si="10"/>
        <v>0.93631238940731198</v>
      </c>
      <c r="S32" s="6">
        <f t="shared" si="11"/>
        <v>0.93631238940731198</v>
      </c>
    </row>
    <row r="33" spans="1:19" ht="69.75" customHeight="1" x14ac:dyDescent="0.25">
      <c r="A33" s="23" t="s">
        <v>28</v>
      </c>
      <c r="B33" s="18">
        <f t="shared" ref="B33:E33" si="29">B34+B38+B39+B40</f>
        <v>171748.16132000001</v>
      </c>
      <c r="C33" s="9">
        <f t="shared" si="29"/>
        <v>0</v>
      </c>
      <c r="D33" s="18">
        <f t="shared" si="29"/>
        <v>178410.09599999999</v>
      </c>
      <c r="E33" s="18">
        <f t="shared" si="29"/>
        <v>200983.35461999997</v>
      </c>
      <c r="F33" s="18">
        <f t="shared" ref="F33" si="30">F34+F38+F39+F40</f>
        <v>165548.77361</v>
      </c>
      <c r="G33" s="18"/>
      <c r="H33" s="16">
        <f>H34+H38+H39+H40</f>
        <v>209268.35462</v>
      </c>
      <c r="I33" s="21">
        <f t="shared" si="6"/>
        <v>209268.35462</v>
      </c>
      <c r="J33" s="16"/>
      <c r="K33" s="16"/>
      <c r="L33" s="6">
        <f t="shared" si="7"/>
        <v>0.82369395178522986</v>
      </c>
      <c r="M33" s="6">
        <f t="shared" si="8"/>
        <v>1.2184605238951736</v>
      </c>
      <c r="N33" s="6">
        <f t="shared" si="16"/>
        <v>1.2184605238951736</v>
      </c>
      <c r="O33" s="18">
        <f t="shared" ref="O33:Q33" si="31">O34+O38+O39+O40</f>
        <v>195881</v>
      </c>
      <c r="P33" s="18">
        <f t="shared" si="31"/>
        <v>155995.4</v>
      </c>
      <c r="Q33" s="18">
        <f t="shared" si="31"/>
        <v>181525.3</v>
      </c>
      <c r="R33" s="6">
        <f t="shared" si="10"/>
        <v>0.93602781154222081</v>
      </c>
      <c r="S33" s="6">
        <f t="shared" si="11"/>
        <v>0.93602781154222081</v>
      </c>
    </row>
    <row r="34" spans="1:19" ht="29.25" customHeight="1" x14ac:dyDescent="0.25">
      <c r="A34" s="23" t="s">
        <v>29</v>
      </c>
      <c r="B34" s="18">
        <f t="shared" ref="B34:E34" si="32">B35+B36+B37</f>
        <v>36066</v>
      </c>
      <c r="C34" s="9">
        <f t="shared" si="32"/>
        <v>0</v>
      </c>
      <c r="D34" s="18">
        <f t="shared" si="32"/>
        <v>36265.199999999997</v>
      </c>
      <c r="E34" s="18">
        <f t="shared" si="32"/>
        <v>47118.2</v>
      </c>
      <c r="F34" s="18">
        <f t="shared" ref="F34" si="33">F35+F36+F37</f>
        <v>42939.5</v>
      </c>
      <c r="G34" s="18"/>
      <c r="H34" s="16">
        <f>H35+H36+H37</f>
        <v>48749.5</v>
      </c>
      <c r="I34" s="21">
        <f t="shared" si="6"/>
        <v>48749.5</v>
      </c>
      <c r="J34" s="16"/>
      <c r="K34" s="16"/>
      <c r="L34" s="6">
        <f t="shared" si="7"/>
        <v>0.91131452389946987</v>
      </c>
      <c r="M34" s="6">
        <f t="shared" si="8"/>
        <v>1.3516747074807298</v>
      </c>
      <c r="N34" s="6">
        <f t="shared" si="16"/>
        <v>1.3516747074807298</v>
      </c>
      <c r="O34" s="18">
        <f t="shared" ref="O34:Q34" si="34">O35+O36+O37</f>
        <v>38141</v>
      </c>
      <c r="P34" s="18">
        <f t="shared" si="34"/>
        <v>16151</v>
      </c>
      <c r="Q34" s="18">
        <f t="shared" si="34"/>
        <v>15652</v>
      </c>
      <c r="R34" s="6">
        <f t="shared" si="10"/>
        <v>0.78238751166678633</v>
      </c>
      <c r="S34" s="6">
        <f t="shared" si="11"/>
        <v>0.78238751166678633</v>
      </c>
    </row>
    <row r="35" spans="1:19" ht="37.5" customHeight="1" x14ac:dyDescent="0.25">
      <c r="A35" s="26" t="s">
        <v>30</v>
      </c>
      <c r="B35" s="16">
        <v>27150</v>
      </c>
      <c r="C35" s="7"/>
      <c r="D35" s="16">
        <v>29569</v>
      </c>
      <c r="E35" s="16">
        <v>29569</v>
      </c>
      <c r="F35" s="16">
        <v>28118.913</v>
      </c>
      <c r="G35" s="16"/>
      <c r="H35" s="16">
        <f>E35</f>
        <v>29569</v>
      </c>
      <c r="I35" s="21">
        <f t="shared" si="6"/>
        <v>29569</v>
      </c>
      <c r="J35" s="16"/>
      <c r="K35" s="16"/>
      <c r="L35" s="6">
        <f t="shared" si="7"/>
        <v>0.95095921404173289</v>
      </c>
      <c r="M35" s="6">
        <f t="shared" si="8"/>
        <v>1.089097605893186</v>
      </c>
      <c r="N35" s="6">
        <f t="shared" si="16"/>
        <v>1.089097605893186</v>
      </c>
      <c r="O35" s="16">
        <v>33674</v>
      </c>
      <c r="P35" s="16">
        <v>16151</v>
      </c>
      <c r="Q35" s="16">
        <v>15652</v>
      </c>
      <c r="R35" s="6">
        <f t="shared" si="10"/>
        <v>1.1388278264398526</v>
      </c>
      <c r="S35" s="6">
        <f t="shared" si="11"/>
        <v>1.1388278264398526</v>
      </c>
    </row>
    <row r="36" spans="1:19" ht="32.25" customHeight="1" x14ac:dyDescent="0.25">
      <c r="A36" s="26" t="s">
        <v>31</v>
      </c>
      <c r="B36" s="16">
        <v>8213</v>
      </c>
      <c r="C36" s="7"/>
      <c r="D36" s="16">
        <v>6696.2</v>
      </c>
      <c r="E36" s="16">
        <v>17549.2</v>
      </c>
      <c r="F36" s="16">
        <v>14820.587</v>
      </c>
      <c r="G36" s="16"/>
      <c r="H36" s="16">
        <f>E36+1631.3</f>
        <v>19180.5</v>
      </c>
      <c r="I36" s="21">
        <f t="shared" si="6"/>
        <v>19180.5</v>
      </c>
      <c r="J36" s="16"/>
      <c r="K36" s="16"/>
      <c r="L36" s="6">
        <f t="shared" si="7"/>
        <v>0.84451638821142838</v>
      </c>
      <c r="M36" s="6">
        <f t="shared" si="8"/>
        <v>2.3353829295020092</v>
      </c>
      <c r="N36" s="6">
        <f t="shared" si="16"/>
        <v>2.3353829295020092</v>
      </c>
      <c r="O36" s="16">
        <v>4467</v>
      </c>
      <c r="P36" s="16">
        <v>0</v>
      </c>
      <c r="Q36" s="16">
        <v>0</v>
      </c>
      <c r="R36" s="6">
        <f t="shared" si="10"/>
        <v>0.23289278173144601</v>
      </c>
      <c r="S36" s="6">
        <f t="shared" si="11"/>
        <v>0.23289278173144601</v>
      </c>
    </row>
    <row r="37" spans="1:19" ht="25.5" customHeight="1" x14ac:dyDescent="0.25">
      <c r="A37" s="26" t="s">
        <v>32</v>
      </c>
      <c r="B37" s="16">
        <v>703</v>
      </c>
      <c r="C37" s="7"/>
      <c r="D37" s="16">
        <v>0</v>
      </c>
      <c r="E37" s="16">
        <v>0</v>
      </c>
      <c r="F37" s="16">
        <v>0</v>
      </c>
      <c r="G37" s="16"/>
      <c r="H37" s="16">
        <f t="shared" ref="H37:H44" si="35">E37</f>
        <v>0</v>
      </c>
      <c r="I37" s="21">
        <f t="shared" si="6"/>
        <v>0</v>
      </c>
      <c r="J37" s="16"/>
      <c r="K37" s="16"/>
      <c r="L37" s="6"/>
      <c r="M37" s="6">
        <f t="shared" si="8"/>
        <v>0</v>
      </c>
      <c r="N37" s="6">
        <f t="shared" si="16"/>
        <v>0</v>
      </c>
      <c r="O37" s="16">
        <v>0</v>
      </c>
      <c r="P37" s="16">
        <v>0</v>
      </c>
      <c r="Q37" s="16">
        <v>0</v>
      </c>
      <c r="R37" s="6"/>
      <c r="S37" s="6"/>
    </row>
    <row r="38" spans="1:19" s="2" customFormat="1" ht="21" customHeight="1" x14ac:dyDescent="0.25">
      <c r="A38" s="23" t="s">
        <v>33</v>
      </c>
      <c r="B38" s="16">
        <v>36011.367810000003</v>
      </c>
      <c r="C38" s="7"/>
      <c r="D38" s="16">
        <v>37256.215409999997</v>
      </c>
      <c r="E38" s="16">
        <v>48498.016750000003</v>
      </c>
      <c r="F38" s="16">
        <v>34469.273350000003</v>
      </c>
      <c r="G38" s="16"/>
      <c r="H38" s="16">
        <f>E38-848.8+550.7</f>
        <v>48199.916749999997</v>
      </c>
      <c r="I38" s="21">
        <f t="shared" si="6"/>
        <v>48199.916749999997</v>
      </c>
      <c r="J38" s="16"/>
      <c r="K38" s="16"/>
      <c r="L38" s="6">
        <f t="shared" si="7"/>
        <v>0.71073573023993819</v>
      </c>
      <c r="M38" s="6">
        <f t="shared" si="8"/>
        <v>1.3384639262887246</v>
      </c>
      <c r="N38" s="6">
        <f t="shared" si="16"/>
        <v>1.3384639262887246</v>
      </c>
      <c r="O38" s="16">
        <v>32820.800000000003</v>
      </c>
      <c r="P38" s="16">
        <v>25388.1</v>
      </c>
      <c r="Q38" s="16">
        <v>21981.599999999999</v>
      </c>
      <c r="R38" s="6">
        <f t="shared" si="10"/>
        <v>0.6809306366696164</v>
      </c>
      <c r="S38" s="6">
        <f t="shared" si="11"/>
        <v>0.6809306366696164</v>
      </c>
    </row>
    <row r="39" spans="1:19" ht="22.5" customHeight="1" x14ac:dyDescent="0.25">
      <c r="A39" s="23" t="s">
        <v>34</v>
      </c>
      <c r="B39" s="16">
        <v>92824.463010000007</v>
      </c>
      <c r="C39" s="7"/>
      <c r="D39" s="16">
        <v>100045.24059</v>
      </c>
      <c r="E39" s="16">
        <v>100045.43386999999</v>
      </c>
      <c r="F39" s="16">
        <v>83616.289099999995</v>
      </c>
      <c r="G39" s="16"/>
      <c r="H39" s="16">
        <f>E39+6951.8</f>
        <v>106997.23387</v>
      </c>
      <c r="I39" s="21">
        <f t="shared" si="6"/>
        <v>106997.23387</v>
      </c>
      <c r="J39" s="16"/>
      <c r="K39" s="16"/>
      <c r="L39" s="6">
        <f t="shared" si="7"/>
        <v>0.83578316236452943</v>
      </c>
      <c r="M39" s="6">
        <f t="shared" si="8"/>
        <v>1.1526835750019169</v>
      </c>
      <c r="N39" s="6">
        <f t="shared" si="16"/>
        <v>1.1526835750019169</v>
      </c>
      <c r="O39" s="16">
        <v>119919.5</v>
      </c>
      <c r="P39" s="16">
        <v>109691</v>
      </c>
      <c r="Q39" s="16">
        <v>111289.3</v>
      </c>
      <c r="R39" s="6">
        <f t="shared" si="10"/>
        <v>1.1207719644948986</v>
      </c>
      <c r="S39" s="6">
        <f t="shared" si="11"/>
        <v>1.1207719644948986</v>
      </c>
    </row>
    <row r="40" spans="1:19" ht="20.25" customHeight="1" x14ac:dyDescent="0.25">
      <c r="A40" s="23" t="s">
        <v>35</v>
      </c>
      <c r="B40" s="16">
        <v>6846.3305</v>
      </c>
      <c r="C40" s="7"/>
      <c r="D40" s="16">
        <v>4843.4399999999996</v>
      </c>
      <c r="E40" s="16">
        <v>5321.7039999999997</v>
      </c>
      <c r="F40" s="16">
        <v>4523.7111599999998</v>
      </c>
      <c r="G40" s="16"/>
      <c r="H40" s="16">
        <f t="shared" si="35"/>
        <v>5321.7039999999997</v>
      </c>
      <c r="I40" s="21">
        <f t="shared" si="6"/>
        <v>5321.7039999999997</v>
      </c>
      <c r="J40" s="16"/>
      <c r="K40" s="16"/>
      <c r="L40" s="6">
        <f t="shared" si="7"/>
        <v>0.85004937516254198</v>
      </c>
      <c r="M40" s="6">
        <f t="shared" si="8"/>
        <v>0.77730749340833016</v>
      </c>
      <c r="N40" s="6">
        <f t="shared" si="16"/>
        <v>0.77730749340833016</v>
      </c>
      <c r="O40" s="16">
        <v>4999.7</v>
      </c>
      <c r="P40" s="16">
        <v>4765.3</v>
      </c>
      <c r="Q40" s="16">
        <v>32602.400000000001</v>
      </c>
      <c r="R40" s="6">
        <f t="shared" si="10"/>
        <v>0.93949231298847136</v>
      </c>
      <c r="S40" s="6">
        <f t="shared" si="11"/>
        <v>0.93949231298847136</v>
      </c>
    </row>
    <row r="41" spans="1:19" ht="51" customHeight="1" x14ac:dyDescent="0.25">
      <c r="A41" s="26" t="s">
        <v>36</v>
      </c>
      <c r="B41" s="16">
        <v>0</v>
      </c>
      <c r="C41" s="7"/>
      <c r="D41" s="16">
        <v>0</v>
      </c>
      <c r="E41" s="16">
        <v>0</v>
      </c>
      <c r="F41" s="16">
        <v>0</v>
      </c>
      <c r="G41" s="16"/>
      <c r="H41" s="16">
        <f t="shared" si="35"/>
        <v>0</v>
      </c>
      <c r="I41" s="21">
        <f t="shared" si="6"/>
        <v>0</v>
      </c>
      <c r="J41" s="16"/>
      <c r="K41" s="16"/>
      <c r="L41" s="6"/>
      <c r="M41" s="6" t="e">
        <f t="shared" si="8"/>
        <v>#DIV/0!</v>
      </c>
      <c r="N41" s="6"/>
      <c r="O41" s="16">
        <v>0</v>
      </c>
      <c r="P41" s="16">
        <v>0</v>
      </c>
      <c r="Q41" s="16">
        <v>0</v>
      </c>
      <c r="R41" s="6" t="e">
        <f t="shared" si="10"/>
        <v>#DIV/0!</v>
      </c>
      <c r="S41" s="6"/>
    </row>
    <row r="42" spans="1:19" ht="21" customHeight="1" x14ac:dyDescent="0.25">
      <c r="A42" s="23" t="s">
        <v>37</v>
      </c>
      <c r="B42" s="16">
        <v>276.74684999999999</v>
      </c>
      <c r="C42" s="7"/>
      <c r="D42" s="16">
        <v>150</v>
      </c>
      <c r="E42" s="16">
        <v>150</v>
      </c>
      <c r="F42" s="16">
        <v>124.09678</v>
      </c>
      <c r="G42" s="16"/>
      <c r="H42" s="16">
        <f t="shared" si="35"/>
        <v>150</v>
      </c>
      <c r="I42" s="21">
        <f t="shared" si="6"/>
        <v>150</v>
      </c>
      <c r="J42" s="16"/>
      <c r="K42" s="16"/>
      <c r="L42" s="6">
        <f>F42/E42</f>
        <v>0.82731186666666667</v>
      </c>
      <c r="M42" s="6">
        <f t="shared" si="8"/>
        <v>0.54201158929180226</v>
      </c>
      <c r="N42" s="6">
        <f>I42/B42</f>
        <v>0.54201158929180226</v>
      </c>
      <c r="O42" s="16">
        <v>200</v>
      </c>
      <c r="P42" s="16">
        <v>200</v>
      </c>
      <c r="Q42" s="16">
        <v>200</v>
      </c>
      <c r="R42" s="6">
        <f t="shared" si="10"/>
        <v>1.3333333333333333</v>
      </c>
      <c r="S42" s="6">
        <f>O42/I42</f>
        <v>1.3333333333333333</v>
      </c>
    </row>
    <row r="43" spans="1:19" ht="70.5" customHeight="1" x14ac:dyDescent="0.25">
      <c r="A43" s="23" t="s">
        <v>38</v>
      </c>
      <c r="B43" s="16"/>
      <c r="C43" s="7"/>
      <c r="D43" s="16">
        <v>0</v>
      </c>
      <c r="E43" s="16">
        <v>0</v>
      </c>
      <c r="F43" s="16">
        <v>0</v>
      </c>
      <c r="G43" s="16"/>
      <c r="H43" s="16">
        <f t="shared" si="35"/>
        <v>0</v>
      </c>
      <c r="I43" s="21">
        <f t="shared" si="6"/>
        <v>0</v>
      </c>
      <c r="J43" s="16"/>
      <c r="K43" s="16"/>
      <c r="L43" s="6"/>
      <c r="M43" s="6" t="e">
        <f t="shared" si="8"/>
        <v>#DIV/0!</v>
      </c>
      <c r="N43" s="6"/>
      <c r="O43" s="16">
        <v>0</v>
      </c>
      <c r="P43" s="16">
        <v>0</v>
      </c>
      <c r="Q43" s="16">
        <v>0</v>
      </c>
      <c r="R43" s="6"/>
      <c r="S43" s="6"/>
    </row>
    <row r="44" spans="1:19" ht="24.75" customHeight="1" x14ac:dyDescent="0.25">
      <c r="A44" s="23" t="s">
        <v>39</v>
      </c>
      <c r="B44" s="16"/>
      <c r="C44" s="7"/>
      <c r="D44" s="16">
        <v>0</v>
      </c>
      <c r="E44" s="16">
        <v>0</v>
      </c>
      <c r="F44" s="16">
        <v>-380.64785000000001</v>
      </c>
      <c r="G44" s="16"/>
      <c r="H44" s="16">
        <f t="shared" si="35"/>
        <v>0</v>
      </c>
      <c r="I44" s="21">
        <f t="shared" si="6"/>
        <v>0</v>
      </c>
      <c r="J44" s="16"/>
      <c r="K44" s="16"/>
      <c r="L44" s="6"/>
      <c r="M44" s="6" t="e">
        <f t="shared" si="8"/>
        <v>#DIV/0!</v>
      </c>
      <c r="N44" s="6"/>
      <c r="O44" s="16">
        <v>0</v>
      </c>
      <c r="P44" s="16">
        <v>0</v>
      </c>
      <c r="Q44" s="16">
        <v>0</v>
      </c>
      <c r="R44" s="6"/>
      <c r="S44" s="6"/>
    </row>
    <row r="45" spans="1:19" ht="25.5" customHeight="1" x14ac:dyDescent="0.25">
      <c r="A45" s="24" t="s">
        <v>40</v>
      </c>
      <c r="B45" s="17">
        <f t="shared" ref="B45:E45" si="36">B6</f>
        <v>261689.14264000003</v>
      </c>
      <c r="C45" s="8">
        <f t="shared" si="36"/>
        <v>0</v>
      </c>
      <c r="D45" s="17">
        <f t="shared" ref="D45:F45" si="37">D6</f>
        <v>275431.696</v>
      </c>
      <c r="E45" s="17">
        <f t="shared" si="36"/>
        <v>289787.40761999995</v>
      </c>
      <c r="F45" s="17">
        <f t="shared" si="37"/>
        <v>228960.04346000002</v>
      </c>
      <c r="G45" s="17">
        <v>0</v>
      </c>
      <c r="H45" s="17">
        <f t="shared" ref="H45" si="38">H6</f>
        <v>291088.95961999998</v>
      </c>
      <c r="I45" s="21">
        <f t="shared" si="6"/>
        <v>291088.95961999998</v>
      </c>
      <c r="J45" s="17"/>
      <c r="K45" s="17"/>
      <c r="L45" s="6">
        <f t="shared" si="7"/>
        <v>0.79009659301772273</v>
      </c>
      <c r="M45" s="6">
        <f t="shared" si="8"/>
        <v>1.1123463384204848</v>
      </c>
      <c r="N45" s="6">
        <f t="shared" si="16"/>
        <v>1.1123463384204848</v>
      </c>
      <c r="O45" s="17">
        <f t="shared" ref="O45:Q45" si="39">O6</f>
        <v>289317.40000000002</v>
      </c>
      <c r="P45" s="17">
        <f t="shared" si="39"/>
        <v>253825</v>
      </c>
      <c r="Q45" s="17">
        <f t="shared" si="39"/>
        <v>282829.09999999998</v>
      </c>
      <c r="R45" s="6">
        <f t="shared" si="10"/>
        <v>0.9939140267555574</v>
      </c>
      <c r="S45" s="6">
        <f t="shared" si="11"/>
        <v>0.9939140267555574</v>
      </c>
    </row>
    <row r="46" spans="1:19" s="3" customFormat="1" ht="8.25" customHeight="1" x14ac:dyDescent="0.25">
      <c r="A46" s="27"/>
      <c r="B46" s="34"/>
      <c r="C46" s="35"/>
      <c r="D46" s="34"/>
      <c r="E46" s="34"/>
      <c r="F46" s="34"/>
      <c r="G46" s="34"/>
      <c r="H46" s="42"/>
      <c r="I46" s="42"/>
      <c r="J46" s="42"/>
      <c r="K46" s="42"/>
      <c r="L46" s="6"/>
      <c r="M46" s="6" t="e">
        <f t="shared" si="8"/>
        <v>#DIV/0!</v>
      </c>
      <c r="N46" s="6"/>
      <c r="O46" s="34"/>
      <c r="P46" s="34"/>
      <c r="Q46" s="34"/>
      <c r="R46" s="12"/>
      <c r="S46" s="6"/>
    </row>
    <row r="47" spans="1:19" ht="22.5" customHeight="1" x14ac:dyDescent="0.25">
      <c r="A47" s="76" t="s">
        <v>41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92"/>
      <c r="O47" s="36"/>
      <c r="P47" s="36"/>
      <c r="Q47" s="36"/>
      <c r="R47" s="6"/>
      <c r="S47" s="6"/>
    </row>
    <row r="48" spans="1:19" ht="29.25" customHeight="1" x14ac:dyDescent="0.25">
      <c r="A48" s="24" t="s">
        <v>42</v>
      </c>
      <c r="B48" s="17">
        <f>B49+B55+B53+B54+B59+B66+B71+B78+B84+B107+B112+B115+B120+B127+B131+B135+B145+B184+B201+B202+B215+B220+B221+B222+B223+B231+B232+B233+B237</f>
        <v>261684.07841000002</v>
      </c>
      <c r="C48" s="8">
        <f>C49+C55+C53+C54+C59+C66+C71+C78+C84+C107+C112+C115+C120+C127+C131+C135+C145+C184+C201+C202+C215+C220+C221+C222+C223+C231+C232+C233+C237+C239+C227</f>
        <v>0</v>
      </c>
      <c r="D48" s="17">
        <f>D49+D55+D53+D54+D59+D66+D71+D78+D84+D107+D112+D115+D120+D127+D131+D135+D145+D184+D201+D202+D215+D220+D221+D222+D223+D231+D232+D233+D237+D239+D227</f>
        <v>275431.70699999999</v>
      </c>
      <c r="E48" s="17">
        <f>E49+E55+E53+E54+E59+E66+E71+E78+E84+E107+E112+E115+E120+E127+E131+E135+E145+E184+E201+E202+E215+E220+E221+E222+E223+E231+E232+E233+E237+E239+E227</f>
        <v>294064.01263000001</v>
      </c>
      <c r="F48" s="17">
        <f>F49+F55+F53+F54+F59+F66+F71+F78+F84+F107+F112+F115+F120+F127+F131+F135+F145+F184+F201+F202+F215+F220+F221+F222+F223+F231+F232+F233+F237+F239+F227</f>
        <v>231639.53302999996</v>
      </c>
      <c r="G48" s="17">
        <v>0</v>
      </c>
      <c r="H48" s="17">
        <f>H49+H55+H53+H54+H59+H66+H71+H78+H84+H107+H112+H115+H120+H127+H131+H135+H145+H184+H201+H202+H215+H220+H221+H222+H223+H231+H232+H233+H237+H239+H227</f>
        <v>302349.01262999995</v>
      </c>
      <c r="I48" s="17">
        <f>I49+I55+I53+I54+I59+I66+I71+I78+I84+I107+I112+I115+I120+I127+I131+I135+I145+I184+I201+I202+I215+I220+I221+I222+I223+I231+I232+I233+I237+I239+I227</f>
        <v>297939.18400999997</v>
      </c>
      <c r="J48" s="21">
        <f>I48-H48</f>
        <v>-4409.8286199999857</v>
      </c>
      <c r="K48" s="21">
        <f>I48-F48</f>
        <v>66299.650980000006</v>
      </c>
      <c r="L48" s="6">
        <f>F48/E48</f>
        <v>0.7877180582496357</v>
      </c>
      <c r="M48" s="6">
        <f t="shared" si="8"/>
        <v>1.155397051540473</v>
      </c>
      <c r="N48" s="6">
        <f>I48/B48</f>
        <v>1.1385453246536321</v>
      </c>
      <c r="O48" s="17">
        <f>O49+O55+O53+O54+O59+O66+O71+O78+O84+O107+O112+O115+O120+O127+O131+O135+O145+O184+O201+O202+O215+O220+O221+O222+O223+O231+O232+O233+O237+O239+O227</f>
        <v>289317.38199999998</v>
      </c>
      <c r="P48" s="17">
        <f>P49+P55+P53+P54+P59+P66+P71+P78+P84+P107+P112+P115+P120+P127+P131+P135+P145+P184+P201+P202+P215+P220+P221+P222+P223+P231+P232+P233+P237+P239+P227+P240</f>
        <v>253825.03400000004</v>
      </c>
      <c r="Q48" s="17">
        <f>Q49+Q55+Q53+Q54+Q59+Q66+Q71+Q78+Q84+Q107+Q112+Q115+Q120+Q127+Q131+Q135+Q145+Q184+Q201+Q202+Q215+Q220+Q221+Q222+Q223+Q231+Q232+Q233+Q237+Q239+Q227+Q240</f>
        <v>282829.076</v>
      </c>
      <c r="R48" s="6">
        <f t="shared" ref="R48:R70" si="40">O48/H48</f>
        <v>0.956898716100828</v>
      </c>
      <c r="S48" s="6">
        <f t="shared" si="11"/>
        <v>0.97106187278236422</v>
      </c>
    </row>
    <row r="49" spans="1:19" ht="26.25" customHeight="1" x14ac:dyDescent="0.25">
      <c r="A49" s="66" t="s">
        <v>166</v>
      </c>
      <c r="B49" s="16">
        <f>SUM(B50:B51)</f>
        <v>8813.35347</v>
      </c>
      <c r="C49" s="7">
        <f>SUM(C50:C51)</f>
        <v>0</v>
      </c>
      <c r="D49" s="16">
        <f t="shared" ref="D49:F49" si="41">SUM(D50:D51)</f>
        <v>9415.8520000000008</v>
      </c>
      <c r="E49" s="16">
        <f t="shared" si="41"/>
        <v>9415.8520000000008</v>
      </c>
      <c r="F49" s="16">
        <f t="shared" si="41"/>
        <v>7403.9522399999996</v>
      </c>
      <c r="G49" s="16"/>
      <c r="H49" s="16">
        <f>SUM(H50:H51)</f>
        <v>9415.8520000000008</v>
      </c>
      <c r="I49" s="16">
        <f>SUM(I50:I51)</f>
        <v>8816.9140000000007</v>
      </c>
      <c r="J49" s="21">
        <f t="shared" ref="J49:J113" si="42">I49-H49</f>
        <v>-598.9380000000001</v>
      </c>
      <c r="K49" s="21">
        <f t="shared" ref="K49:K112" si="43">I49-F49</f>
        <v>1412.961760000001</v>
      </c>
      <c r="L49" s="6">
        <f t="shared" si="7"/>
        <v>0.78632844271553959</v>
      </c>
      <c r="M49" s="6">
        <f t="shared" si="8"/>
        <v>1.0683620068173665</v>
      </c>
      <c r="N49" s="6">
        <f t="shared" si="16"/>
        <v>1.0004039926473074</v>
      </c>
      <c r="O49" s="16">
        <f t="shared" ref="O49:Q49" si="44">SUM(O50:O51)</f>
        <v>8995.5059999999994</v>
      </c>
      <c r="P49" s="16">
        <f t="shared" si="44"/>
        <v>8995.5</v>
      </c>
      <c r="Q49" s="16">
        <f t="shared" si="44"/>
        <v>8995.5</v>
      </c>
      <c r="R49" s="6">
        <f t="shared" si="40"/>
        <v>0.95535762456759077</v>
      </c>
      <c r="S49" s="6">
        <f t="shared" ref="S49:S79" si="45">O49/I49</f>
        <v>1.0202556132451783</v>
      </c>
    </row>
    <row r="50" spans="1:19" ht="33" customHeight="1" x14ac:dyDescent="0.25">
      <c r="A50" s="32" t="s">
        <v>104</v>
      </c>
      <c r="B50" s="16">
        <f>1418.0221+7.64814</f>
        <v>1425.6702399999999</v>
      </c>
      <c r="C50" s="7"/>
      <c r="D50" s="16">
        <v>1516.914</v>
      </c>
      <c r="E50" s="16">
        <v>1516.914</v>
      </c>
      <c r="F50" s="16">
        <v>1138.5117499999999</v>
      </c>
      <c r="G50" s="16"/>
      <c r="H50" s="16">
        <f>E50</f>
        <v>1516.914</v>
      </c>
      <c r="I50" s="16">
        <f>H50</f>
        <v>1516.914</v>
      </c>
      <c r="J50" s="21">
        <f t="shared" si="42"/>
        <v>0</v>
      </c>
      <c r="K50" s="21">
        <f t="shared" si="43"/>
        <v>378.40225000000009</v>
      </c>
      <c r="L50" s="6">
        <f t="shared" si="7"/>
        <v>0.75054469139318369</v>
      </c>
      <c r="M50" s="6">
        <f t="shared" si="8"/>
        <v>1.0640006064796583</v>
      </c>
      <c r="N50" s="6">
        <f t="shared" si="16"/>
        <v>1.0640006064796583</v>
      </c>
      <c r="O50" s="16">
        <v>1614.472</v>
      </c>
      <c r="P50" s="16">
        <v>1614.5</v>
      </c>
      <c r="Q50" s="16">
        <v>1614.5</v>
      </c>
      <c r="R50" s="6">
        <f t="shared" si="40"/>
        <v>1.0643134680014819</v>
      </c>
      <c r="S50" s="6">
        <f t="shared" si="45"/>
        <v>1.0643134680014819</v>
      </c>
    </row>
    <row r="51" spans="1:19" ht="70.5" customHeight="1" x14ac:dyDescent="0.25">
      <c r="A51" s="32" t="s">
        <v>105</v>
      </c>
      <c r="B51" s="16">
        <v>7387.6832299999996</v>
      </c>
      <c r="C51" s="7"/>
      <c r="D51" s="16">
        <f>6352.216+10+1528.722+8</f>
        <v>7898.9380000000001</v>
      </c>
      <c r="E51" s="16">
        <v>7898.9380000000001</v>
      </c>
      <c r="F51" s="16">
        <v>6265.44049</v>
      </c>
      <c r="G51" s="16"/>
      <c r="H51" s="16">
        <f t="shared" ref="H51:H115" si="46">E51</f>
        <v>7898.9380000000001</v>
      </c>
      <c r="I51" s="16">
        <v>7300</v>
      </c>
      <c r="J51" s="21">
        <f t="shared" si="42"/>
        <v>-598.9380000000001</v>
      </c>
      <c r="K51" s="21">
        <f t="shared" si="43"/>
        <v>1034.55951</v>
      </c>
      <c r="L51" s="6">
        <f t="shared" si="7"/>
        <v>0.79320036313742426</v>
      </c>
      <c r="M51" s="6">
        <f t="shared" si="8"/>
        <v>1.0692036669796412</v>
      </c>
      <c r="N51" s="6">
        <f t="shared" si="16"/>
        <v>0.9881311600308017</v>
      </c>
      <c r="O51" s="16">
        <f>5898.224+1482.81</f>
        <v>7381.0339999999997</v>
      </c>
      <c r="P51" s="16">
        <v>7381</v>
      </c>
      <c r="Q51" s="16">
        <v>7381</v>
      </c>
      <c r="R51" s="6">
        <f t="shared" si="40"/>
        <v>0.93443371754532056</v>
      </c>
      <c r="S51" s="6">
        <f t="shared" si="45"/>
        <v>1.0111005479452055</v>
      </c>
    </row>
    <row r="52" spans="1:19" ht="40.5" customHeight="1" x14ac:dyDescent="0.25">
      <c r="A52" s="29" t="s">
        <v>43</v>
      </c>
      <c r="B52" s="16">
        <v>0</v>
      </c>
      <c r="C52" s="7"/>
      <c r="D52" s="16">
        <v>0</v>
      </c>
      <c r="E52" s="16">
        <v>0</v>
      </c>
      <c r="F52" s="16">
        <v>0</v>
      </c>
      <c r="G52" s="16"/>
      <c r="H52" s="16">
        <f t="shared" si="46"/>
        <v>0</v>
      </c>
      <c r="I52" s="16">
        <f t="shared" ref="I52:I54" si="47">H52</f>
        <v>0</v>
      </c>
      <c r="J52" s="21">
        <f t="shared" si="42"/>
        <v>0</v>
      </c>
      <c r="K52" s="21">
        <f t="shared" si="43"/>
        <v>0</v>
      </c>
      <c r="L52" s="6"/>
      <c r="M52" s="6" t="e">
        <f t="shared" si="8"/>
        <v>#DIV/0!</v>
      </c>
      <c r="N52" s="6"/>
      <c r="O52" s="16">
        <v>0</v>
      </c>
      <c r="P52" s="16">
        <v>0</v>
      </c>
      <c r="Q52" s="16">
        <v>0</v>
      </c>
      <c r="R52" s="6"/>
      <c r="S52" s="6"/>
    </row>
    <row r="53" spans="1:19" ht="58.5" customHeight="1" x14ac:dyDescent="0.25">
      <c r="A53" s="32" t="s">
        <v>167</v>
      </c>
      <c r="B53" s="16">
        <v>0</v>
      </c>
      <c r="C53" s="7"/>
      <c r="D53" s="16">
        <v>0</v>
      </c>
      <c r="E53" s="16">
        <v>0</v>
      </c>
      <c r="F53" s="16">
        <v>0</v>
      </c>
      <c r="G53" s="16"/>
      <c r="H53" s="16">
        <f t="shared" si="46"/>
        <v>0</v>
      </c>
      <c r="I53" s="16">
        <f t="shared" si="47"/>
        <v>0</v>
      </c>
      <c r="J53" s="21">
        <f t="shared" si="42"/>
        <v>0</v>
      </c>
      <c r="K53" s="21">
        <f t="shared" si="43"/>
        <v>0</v>
      </c>
      <c r="L53" s="6"/>
      <c r="M53" s="6" t="e">
        <f t="shared" si="8"/>
        <v>#DIV/0!</v>
      </c>
      <c r="N53" s="6"/>
      <c r="O53" s="16">
        <v>0</v>
      </c>
      <c r="P53" s="16">
        <v>0</v>
      </c>
      <c r="Q53" s="16">
        <v>0</v>
      </c>
      <c r="R53" s="6"/>
      <c r="S53" s="6"/>
    </row>
    <row r="54" spans="1:19" ht="91.5" customHeight="1" x14ac:dyDescent="0.25">
      <c r="A54" s="32" t="s">
        <v>168</v>
      </c>
      <c r="B54" s="16">
        <v>0</v>
      </c>
      <c r="C54" s="7"/>
      <c r="D54" s="16">
        <v>0</v>
      </c>
      <c r="E54" s="16">
        <v>1.8</v>
      </c>
      <c r="F54" s="16">
        <v>1.8</v>
      </c>
      <c r="G54" s="16"/>
      <c r="H54" s="16">
        <f t="shared" si="46"/>
        <v>1.8</v>
      </c>
      <c r="I54" s="16">
        <f t="shared" si="47"/>
        <v>1.8</v>
      </c>
      <c r="J54" s="21">
        <f t="shared" si="42"/>
        <v>0</v>
      </c>
      <c r="K54" s="21">
        <f t="shared" si="43"/>
        <v>0</v>
      </c>
      <c r="L54" s="6"/>
      <c r="M54" s="6" t="e">
        <f t="shared" si="8"/>
        <v>#DIV/0!</v>
      </c>
      <c r="N54" s="6"/>
      <c r="O54" s="16">
        <v>0</v>
      </c>
      <c r="P54" s="16">
        <v>0</v>
      </c>
      <c r="Q54" s="16">
        <v>0</v>
      </c>
      <c r="R54" s="6">
        <f t="shared" si="40"/>
        <v>0</v>
      </c>
      <c r="S54" s="6">
        <f t="shared" si="45"/>
        <v>0</v>
      </c>
    </row>
    <row r="55" spans="1:19" ht="80.25" customHeight="1" x14ac:dyDescent="0.25">
      <c r="A55" s="66" t="s">
        <v>169</v>
      </c>
      <c r="B55" s="16">
        <f t="shared" ref="B55" si="48">B56+B57</f>
        <v>2607.75497</v>
      </c>
      <c r="C55" s="7">
        <f t="shared" ref="C55:I55" si="49">C56+C57</f>
        <v>0</v>
      </c>
      <c r="D55" s="16">
        <f t="shared" si="49"/>
        <v>2838.6550000000002</v>
      </c>
      <c r="E55" s="16">
        <f t="shared" si="49"/>
        <v>2838.6550000000002</v>
      </c>
      <c r="F55" s="16">
        <f t="shared" si="49"/>
        <v>1972.65113</v>
      </c>
      <c r="G55" s="16">
        <f t="shared" si="49"/>
        <v>0</v>
      </c>
      <c r="H55" s="16">
        <f t="shared" si="49"/>
        <v>2838.6550000000002</v>
      </c>
      <c r="I55" s="16">
        <f t="shared" si="49"/>
        <v>2663.1080000000002</v>
      </c>
      <c r="J55" s="21">
        <f t="shared" si="42"/>
        <v>-175.54700000000003</v>
      </c>
      <c r="K55" s="21">
        <f t="shared" si="43"/>
        <v>690.45687000000021</v>
      </c>
      <c r="L55" s="6">
        <f t="shared" si="7"/>
        <v>0.69492457871773772</v>
      </c>
      <c r="M55" s="6">
        <f t="shared" si="8"/>
        <v>1.0885436065337075</v>
      </c>
      <c r="N55" s="6">
        <f t="shared" si="16"/>
        <v>1.0212263155997361</v>
      </c>
      <c r="O55" s="16">
        <f t="shared" ref="O55:Q55" si="50">O56+O57</f>
        <v>2719.5839999999998</v>
      </c>
      <c r="P55" s="16">
        <f t="shared" si="50"/>
        <v>2719.5839999999998</v>
      </c>
      <c r="Q55" s="16">
        <f t="shared" si="50"/>
        <v>2719.5839999999998</v>
      </c>
      <c r="R55" s="6">
        <f t="shared" si="40"/>
        <v>0.95805372614847517</v>
      </c>
      <c r="S55" s="6">
        <f t="shared" si="45"/>
        <v>1.0212068004752342</v>
      </c>
    </row>
    <row r="56" spans="1:19" ht="33" customHeight="1" x14ac:dyDescent="0.25">
      <c r="A56" s="32" t="s">
        <v>104</v>
      </c>
      <c r="B56" s="16">
        <v>418.57866000000001</v>
      </c>
      <c r="C56" s="7"/>
      <c r="D56" s="16">
        <v>458.108</v>
      </c>
      <c r="E56" s="16">
        <v>458.108</v>
      </c>
      <c r="F56" s="16">
        <v>321.22325999999998</v>
      </c>
      <c r="G56" s="16"/>
      <c r="H56" s="16">
        <f t="shared" si="46"/>
        <v>458.108</v>
      </c>
      <c r="I56" s="16">
        <f>H56</f>
        <v>458.108</v>
      </c>
      <c r="J56" s="21">
        <f t="shared" si="42"/>
        <v>0</v>
      </c>
      <c r="K56" s="21">
        <f t="shared" si="43"/>
        <v>136.88474000000002</v>
      </c>
      <c r="L56" s="6">
        <f t="shared" si="7"/>
        <v>0.70119548228801942</v>
      </c>
      <c r="M56" s="6">
        <f t="shared" si="8"/>
        <v>1.0944370647084589</v>
      </c>
      <c r="N56" s="6">
        <f t="shared" si="16"/>
        <v>1.0944370647084589</v>
      </c>
      <c r="O56" s="16">
        <v>486.66199999999998</v>
      </c>
      <c r="P56" s="16">
        <v>486.66199999999998</v>
      </c>
      <c r="Q56" s="16">
        <v>486.66199999999998</v>
      </c>
      <c r="R56" s="6">
        <f t="shared" si="40"/>
        <v>1.0623302801959362</v>
      </c>
      <c r="S56" s="6">
        <f t="shared" si="45"/>
        <v>1.0623302801959362</v>
      </c>
    </row>
    <row r="57" spans="1:19" ht="65.25" customHeight="1" x14ac:dyDescent="0.25">
      <c r="A57" s="32" t="s">
        <v>105</v>
      </c>
      <c r="B57" s="16">
        <v>2189.1763099999998</v>
      </c>
      <c r="C57" s="7"/>
      <c r="D57" s="16">
        <f>1918.369+462.178</f>
        <v>2380.547</v>
      </c>
      <c r="E57" s="16">
        <v>2380.547</v>
      </c>
      <c r="F57" s="16">
        <v>1651.42787</v>
      </c>
      <c r="G57" s="16"/>
      <c r="H57" s="16">
        <f t="shared" si="46"/>
        <v>2380.547</v>
      </c>
      <c r="I57" s="16">
        <v>2205</v>
      </c>
      <c r="J57" s="21">
        <f t="shared" si="42"/>
        <v>-175.54700000000003</v>
      </c>
      <c r="K57" s="21">
        <f t="shared" si="43"/>
        <v>553.57213000000002</v>
      </c>
      <c r="L57" s="6">
        <f t="shared" si="7"/>
        <v>0.69371781779565789</v>
      </c>
      <c r="M57" s="6">
        <f t="shared" si="8"/>
        <v>1.0874167553914378</v>
      </c>
      <c r="N57" s="6">
        <f t="shared" si="16"/>
        <v>1.0072281478324605</v>
      </c>
      <c r="O57" s="16">
        <f>1784.344+448.578</f>
        <v>2232.922</v>
      </c>
      <c r="P57" s="16">
        <f t="shared" ref="P57:Q57" si="51">1784.344+448.578</f>
        <v>2232.922</v>
      </c>
      <c r="Q57" s="16">
        <f t="shared" si="51"/>
        <v>2232.922</v>
      </c>
      <c r="R57" s="6">
        <f t="shared" si="40"/>
        <v>0.9379869416566865</v>
      </c>
      <c r="S57" s="6">
        <f t="shared" si="45"/>
        <v>1.0126630385487529</v>
      </c>
    </row>
    <row r="58" spans="1:19" ht="39.75" customHeight="1" x14ac:dyDescent="0.25">
      <c r="A58" s="29" t="s">
        <v>43</v>
      </c>
      <c r="B58" s="19">
        <v>0</v>
      </c>
      <c r="C58" s="10"/>
      <c r="D58" s="19">
        <v>0</v>
      </c>
      <c r="E58" s="19">
        <v>0</v>
      </c>
      <c r="F58" s="19">
        <v>0</v>
      </c>
      <c r="G58" s="19"/>
      <c r="H58" s="16">
        <f t="shared" si="46"/>
        <v>0</v>
      </c>
      <c r="I58" s="16">
        <f t="shared" ref="I58" si="52">H58</f>
        <v>0</v>
      </c>
      <c r="J58" s="21">
        <f t="shared" si="42"/>
        <v>0</v>
      </c>
      <c r="K58" s="21">
        <f t="shared" si="43"/>
        <v>0</v>
      </c>
      <c r="L58" s="6"/>
      <c r="M58" s="6" t="e">
        <f t="shared" si="8"/>
        <v>#DIV/0!</v>
      </c>
      <c r="N58" s="6"/>
      <c r="O58" s="19">
        <v>0</v>
      </c>
      <c r="P58" s="19">
        <v>0</v>
      </c>
      <c r="Q58" s="19">
        <v>0</v>
      </c>
      <c r="R58" s="6"/>
      <c r="S58" s="6"/>
    </row>
    <row r="59" spans="1:19" ht="55.5" customHeight="1" x14ac:dyDescent="0.25">
      <c r="A59" s="32" t="s">
        <v>170</v>
      </c>
      <c r="B59" s="16">
        <f t="shared" ref="B59" si="53">B60+B61+B62+B64+B63</f>
        <v>15636.389920000001</v>
      </c>
      <c r="C59" s="7">
        <f>C60+C61+C62+C64+C63</f>
        <v>0</v>
      </c>
      <c r="D59" s="16">
        <f t="shared" ref="D59:E59" si="54">D60+D61+D62+D64+D63</f>
        <v>16628.308000000001</v>
      </c>
      <c r="E59" s="16">
        <f t="shared" si="54"/>
        <v>16995.647000000001</v>
      </c>
      <c r="F59" s="16">
        <f>F60+F61+F62+F64+F63</f>
        <v>12744.58604</v>
      </c>
      <c r="G59" s="16">
        <f t="shared" ref="G59:I59" si="55">G60+G61+G62+G64+G63</f>
        <v>0</v>
      </c>
      <c r="H59" s="16">
        <f t="shared" si="55"/>
        <v>16995.647000000001</v>
      </c>
      <c r="I59" s="16">
        <f t="shared" si="55"/>
        <v>16816.246000000003</v>
      </c>
      <c r="J59" s="21">
        <f t="shared" si="42"/>
        <v>-179.40099999999802</v>
      </c>
      <c r="K59" s="21">
        <f t="shared" si="43"/>
        <v>4071.6599600000027</v>
      </c>
      <c r="L59" s="6">
        <f t="shared" si="7"/>
        <v>0.74987354350205082</v>
      </c>
      <c r="M59" s="6">
        <f t="shared" si="8"/>
        <v>1.0869290857387368</v>
      </c>
      <c r="N59" s="6">
        <f t="shared" si="16"/>
        <v>1.0754557852571127</v>
      </c>
      <c r="O59" s="16">
        <f t="shared" ref="O59" si="56">O60+O61+O62+O64+O63</f>
        <v>17173.017</v>
      </c>
      <c r="P59" s="16">
        <v>17224.8</v>
      </c>
      <c r="Q59" s="16">
        <v>17278.5</v>
      </c>
      <c r="R59" s="6">
        <f t="shared" si="40"/>
        <v>1.0104362016932924</v>
      </c>
      <c r="S59" s="6">
        <f t="shared" si="45"/>
        <v>1.0212158528128095</v>
      </c>
    </row>
    <row r="60" spans="1:19" ht="39" customHeight="1" x14ac:dyDescent="0.25">
      <c r="A60" s="32" t="s">
        <v>106</v>
      </c>
      <c r="B60" s="19">
        <v>540.39490999999998</v>
      </c>
      <c r="C60" s="10"/>
      <c r="D60" s="19">
        <v>573.4</v>
      </c>
      <c r="E60" s="19">
        <v>573.41399999999999</v>
      </c>
      <c r="F60" s="19">
        <v>442.97877</v>
      </c>
      <c r="G60" s="19"/>
      <c r="H60" s="16">
        <f t="shared" si="46"/>
        <v>573.41399999999999</v>
      </c>
      <c r="I60" s="16">
        <f>H60</f>
        <v>573.41399999999999</v>
      </c>
      <c r="J60" s="21">
        <f t="shared" si="42"/>
        <v>0</v>
      </c>
      <c r="K60" s="21">
        <f t="shared" si="43"/>
        <v>130.43522999999999</v>
      </c>
      <c r="L60" s="6">
        <f t="shared" si="7"/>
        <v>0.77252869654385836</v>
      </c>
      <c r="M60" s="6">
        <f t="shared" si="8"/>
        <v>1.0611017783272607</v>
      </c>
      <c r="N60" s="6">
        <f t="shared" si="16"/>
        <v>1.0611017783272607</v>
      </c>
      <c r="O60" s="19">
        <v>591.09699999999998</v>
      </c>
      <c r="P60" s="19">
        <v>591.09699999999998</v>
      </c>
      <c r="Q60" s="19">
        <v>591.09699999999998</v>
      </c>
      <c r="R60" s="6">
        <f t="shared" si="40"/>
        <v>1.030838103011088</v>
      </c>
      <c r="S60" s="6">
        <f t="shared" si="45"/>
        <v>1.030838103011088</v>
      </c>
    </row>
    <row r="61" spans="1:19" ht="25.5" customHeight="1" x14ac:dyDescent="0.25">
      <c r="A61" s="32" t="s">
        <v>107</v>
      </c>
      <c r="B61" s="19">
        <v>9618.2015499999998</v>
      </c>
      <c r="C61" s="10"/>
      <c r="D61" s="19">
        <v>10164.017</v>
      </c>
      <c r="E61" s="19">
        <v>10429.401</v>
      </c>
      <c r="F61" s="19">
        <f>8025.08242-367.33+265.389</f>
        <v>7923.1414199999999</v>
      </c>
      <c r="G61" s="19"/>
      <c r="H61" s="16">
        <f t="shared" si="46"/>
        <v>10429.401</v>
      </c>
      <c r="I61" s="16">
        <v>10250</v>
      </c>
      <c r="J61" s="21">
        <f t="shared" si="42"/>
        <v>-179.40099999999984</v>
      </c>
      <c r="K61" s="21">
        <f t="shared" si="43"/>
        <v>2326.8585800000001</v>
      </c>
      <c r="L61" s="6">
        <f t="shared" si="7"/>
        <v>0.75969285484372495</v>
      </c>
      <c r="M61" s="6">
        <f t="shared" si="8"/>
        <v>1.0843400344423018</v>
      </c>
      <c r="N61" s="6">
        <f t="shared" si="16"/>
        <v>1.0656877948248027</v>
      </c>
      <c r="O61" s="19">
        <v>10371.128000000001</v>
      </c>
      <c r="P61" s="19">
        <v>10371.128000000001</v>
      </c>
      <c r="Q61" s="19">
        <v>10371.128000000001</v>
      </c>
      <c r="R61" s="6">
        <f t="shared" si="40"/>
        <v>0.99441262254658735</v>
      </c>
      <c r="S61" s="6">
        <f t="shared" si="45"/>
        <v>1.0118173658536587</v>
      </c>
    </row>
    <row r="62" spans="1:19" ht="36.75" customHeight="1" x14ac:dyDescent="0.25">
      <c r="A62" s="32" t="s">
        <v>108</v>
      </c>
      <c r="B62" s="19">
        <v>3105.5213899999999</v>
      </c>
      <c r="C62" s="10"/>
      <c r="D62" s="19">
        <v>3114.357</v>
      </c>
      <c r="E62" s="19">
        <v>3184.933</v>
      </c>
      <c r="F62" s="19">
        <f>70.576+2386.07133</f>
        <v>2456.6473300000002</v>
      </c>
      <c r="G62" s="19"/>
      <c r="H62" s="16">
        <f t="shared" si="46"/>
        <v>3184.933</v>
      </c>
      <c r="I62" s="16">
        <f t="shared" ref="I62:I70" si="57">H62</f>
        <v>3184.933</v>
      </c>
      <c r="J62" s="21">
        <f t="shared" si="42"/>
        <v>0</v>
      </c>
      <c r="K62" s="21">
        <f t="shared" si="43"/>
        <v>728.28566999999975</v>
      </c>
      <c r="L62" s="6">
        <f t="shared" si="7"/>
        <v>0.77133406887994194</v>
      </c>
      <c r="M62" s="6">
        <f t="shared" si="8"/>
        <v>1.0255711038589885</v>
      </c>
      <c r="N62" s="6">
        <f t="shared" si="16"/>
        <v>1.0255711038589885</v>
      </c>
      <c r="O62" s="19">
        <v>3393</v>
      </c>
      <c r="P62" s="19">
        <v>3393</v>
      </c>
      <c r="Q62" s="19">
        <v>3393</v>
      </c>
      <c r="R62" s="6">
        <f t="shared" si="40"/>
        <v>1.0653285328137201</v>
      </c>
      <c r="S62" s="6">
        <f t="shared" si="45"/>
        <v>1.0653285328137201</v>
      </c>
    </row>
    <row r="63" spans="1:19" ht="56.25" customHeight="1" x14ac:dyDescent="0.25">
      <c r="A63" s="32" t="s">
        <v>109</v>
      </c>
      <c r="B63" s="19">
        <v>1677.45939</v>
      </c>
      <c r="C63" s="10"/>
      <c r="D63" s="19">
        <v>2013.308</v>
      </c>
      <c r="E63" s="16">
        <v>2044.673</v>
      </c>
      <c r="F63" s="19">
        <f>31.365+1353.3793</f>
        <v>1384.7443000000001</v>
      </c>
      <c r="G63" s="19"/>
      <c r="H63" s="16">
        <f t="shared" si="46"/>
        <v>2044.673</v>
      </c>
      <c r="I63" s="16">
        <f t="shared" si="57"/>
        <v>2044.673</v>
      </c>
      <c r="J63" s="21">
        <f t="shared" si="42"/>
        <v>0</v>
      </c>
      <c r="K63" s="21">
        <f t="shared" si="43"/>
        <v>659.92869999999994</v>
      </c>
      <c r="L63" s="6">
        <f t="shared" si="7"/>
        <v>0.67724486996209177</v>
      </c>
      <c r="M63" s="6">
        <f t="shared" si="8"/>
        <v>1.2189105811974381</v>
      </c>
      <c r="N63" s="6">
        <f t="shared" si="16"/>
        <v>1.2189105811974381</v>
      </c>
      <c r="O63" s="19">
        <v>2046.931</v>
      </c>
      <c r="P63" s="19">
        <v>2046.931</v>
      </c>
      <c r="Q63" s="19">
        <v>2046.931</v>
      </c>
      <c r="R63" s="6">
        <f t="shared" si="40"/>
        <v>1.0011043330645046</v>
      </c>
      <c r="S63" s="6">
        <f t="shared" si="45"/>
        <v>1.0011043330645046</v>
      </c>
    </row>
    <row r="64" spans="1:19" ht="36.75" customHeight="1" x14ac:dyDescent="0.25">
      <c r="A64" s="32" t="s">
        <v>110</v>
      </c>
      <c r="B64" s="19">
        <v>694.81268</v>
      </c>
      <c r="C64" s="10"/>
      <c r="D64" s="19">
        <v>763.226</v>
      </c>
      <c r="E64" s="19">
        <v>763.226</v>
      </c>
      <c r="F64" s="19">
        <v>537.07421999999997</v>
      </c>
      <c r="G64" s="19"/>
      <c r="H64" s="16">
        <f t="shared" si="46"/>
        <v>763.226</v>
      </c>
      <c r="I64" s="16">
        <f t="shared" si="57"/>
        <v>763.226</v>
      </c>
      <c r="J64" s="21">
        <f t="shared" si="42"/>
        <v>0</v>
      </c>
      <c r="K64" s="21">
        <f t="shared" si="43"/>
        <v>226.15178000000003</v>
      </c>
      <c r="L64" s="6">
        <f t="shared" si="7"/>
        <v>0.70368962797388979</v>
      </c>
      <c r="M64" s="6">
        <f t="shared" si="8"/>
        <v>1.0984629699043489</v>
      </c>
      <c r="N64" s="6">
        <f t="shared" si="16"/>
        <v>1.0984629699043489</v>
      </c>
      <c r="O64" s="19">
        <v>770.86099999999999</v>
      </c>
      <c r="P64" s="19">
        <v>770.86099999999999</v>
      </c>
      <c r="Q64" s="19">
        <v>770.86099999999999</v>
      </c>
      <c r="R64" s="6">
        <f t="shared" si="40"/>
        <v>1.0100035900244488</v>
      </c>
      <c r="S64" s="6">
        <f t="shared" si="45"/>
        <v>1.0100035900244488</v>
      </c>
    </row>
    <row r="65" spans="1:19" ht="40.5" customHeight="1" x14ac:dyDescent="0.25">
      <c r="A65" s="29" t="s">
        <v>43</v>
      </c>
      <c r="B65" s="16">
        <v>1385.75846</v>
      </c>
      <c r="C65" s="7"/>
      <c r="D65" s="16">
        <v>1242.0429999999999</v>
      </c>
      <c r="E65" s="16">
        <v>1609.373</v>
      </c>
      <c r="F65" s="16">
        <v>945.79656</v>
      </c>
      <c r="G65" s="16"/>
      <c r="H65" s="16">
        <f t="shared" si="46"/>
        <v>1609.373</v>
      </c>
      <c r="I65" s="16">
        <f t="shared" si="57"/>
        <v>1609.373</v>
      </c>
      <c r="J65" s="21">
        <f t="shared" si="42"/>
        <v>0</v>
      </c>
      <c r="K65" s="21">
        <f t="shared" si="43"/>
        <v>663.57644000000005</v>
      </c>
      <c r="L65" s="6">
        <f t="shared" si="7"/>
        <v>0.58768014624328857</v>
      </c>
      <c r="M65" s="6">
        <f t="shared" si="8"/>
        <v>1.1613661734383349</v>
      </c>
      <c r="N65" s="6">
        <f t="shared" si="16"/>
        <v>1.1613661734383349</v>
      </c>
      <c r="O65" s="16">
        <v>1289.269</v>
      </c>
      <c r="P65" s="16">
        <v>1341.0630000000001</v>
      </c>
      <c r="Q65" s="16">
        <v>1394.76</v>
      </c>
      <c r="R65" s="6">
        <f t="shared" si="40"/>
        <v>0.80110018000799066</v>
      </c>
      <c r="S65" s="6">
        <f t="shared" si="45"/>
        <v>0.80110018000799066</v>
      </c>
    </row>
    <row r="66" spans="1:19" ht="67.5" customHeight="1" x14ac:dyDescent="0.25">
      <c r="A66" s="32" t="s">
        <v>171</v>
      </c>
      <c r="B66" s="19">
        <f>B67</f>
        <v>1.6</v>
      </c>
      <c r="C66" s="10">
        <f>C67</f>
        <v>0</v>
      </c>
      <c r="D66" s="19">
        <f t="shared" ref="D66:E66" si="58">D67</f>
        <v>30.6</v>
      </c>
      <c r="E66" s="19">
        <f t="shared" si="58"/>
        <v>0.6</v>
      </c>
      <c r="F66" s="19">
        <v>0.5</v>
      </c>
      <c r="G66" s="19"/>
      <c r="H66" s="16">
        <f t="shared" si="46"/>
        <v>0.6</v>
      </c>
      <c r="I66" s="16">
        <f t="shared" si="57"/>
        <v>0.6</v>
      </c>
      <c r="J66" s="21">
        <f t="shared" si="42"/>
        <v>0</v>
      </c>
      <c r="K66" s="21">
        <f t="shared" si="43"/>
        <v>9.9999999999999978E-2</v>
      </c>
      <c r="L66" s="6">
        <f t="shared" si="7"/>
        <v>0.83333333333333337</v>
      </c>
      <c r="M66" s="6">
        <f t="shared" si="8"/>
        <v>0.37499999999999994</v>
      </c>
      <c r="N66" s="6">
        <f t="shared" si="16"/>
        <v>0.37499999999999994</v>
      </c>
      <c r="O66" s="19">
        <f t="shared" ref="O66:Q66" si="59">O67</f>
        <v>0.5</v>
      </c>
      <c r="P66" s="19">
        <f t="shared" si="59"/>
        <v>0</v>
      </c>
      <c r="Q66" s="19">
        <f t="shared" si="59"/>
        <v>0</v>
      </c>
      <c r="R66" s="6">
        <f t="shared" si="40"/>
        <v>0.83333333333333337</v>
      </c>
      <c r="S66" s="6">
        <f t="shared" si="45"/>
        <v>0.83333333333333337</v>
      </c>
    </row>
    <row r="67" spans="1:19" ht="33.75" customHeight="1" x14ac:dyDescent="0.25">
      <c r="A67" s="29" t="s">
        <v>60</v>
      </c>
      <c r="B67" s="19">
        <f>B68+B69</f>
        <v>1.6</v>
      </c>
      <c r="C67" s="10">
        <f>C68+C69</f>
        <v>0</v>
      </c>
      <c r="D67" s="19">
        <f t="shared" ref="D67:E67" si="60">D68+D69</f>
        <v>30.6</v>
      </c>
      <c r="E67" s="19">
        <f t="shared" si="60"/>
        <v>0.6</v>
      </c>
      <c r="F67" s="19">
        <v>0.5</v>
      </c>
      <c r="G67" s="19"/>
      <c r="H67" s="16">
        <f t="shared" si="46"/>
        <v>0.6</v>
      </c>
      <c r="I67" s="16">
        <f t="shared" si="57"/>
        <v>0.6</v>
      </c>
      <c r="J67" s="21">
        <f t="shared" si="42"/>
        <v>0</v>
      </c>
      <c r="K67" s="21">
        <f t="shared" si="43"/>
        <v>9.9999999999999978E-2</v>
      </c>
      <c r="L67" s="6">
        <f t="shared" si="7"/>
        <v>0.83333333333333337</v>
      </c>
      <c r="M67" s="6">
        <f t="shared" si="8"/>
        <v>0.37499999999999994</v>
      </c>
      <c r="N67" s="6">
        <f t="shared" si="16"/>
        <v>0.37499999999999994</v>
      </c>
      <c r="O67" s="19">
        <f t="shared" ref="O67:Q67" si="61">O68+O69</f>
        <v>0.5</v>
      </c>
      <c r="P67" s="19">
        <f t="shared" si="61"/>
        <v>0</v>
      </c>
      <c r="Q67" s="19">
        <f t="shared" si="61"/>
        <v>0</v>
      </c>
      <c r="R67" s="6">
        <f t="shared" si="40"/>
        <v>0.83333333333333337</v>
      </c>
      <c r="S67" s="6">
        <f t="shared" si="45"/>
        <v>0.83333333333333337</v>
      </c>
    </row>
    <row r="68" spans="1:19" ht="24.75" customHeight="1" x14ac:dyDescent="0.25">
      <c r="A68" s="32" t="s">
        <v>107</v>
      </c>
      <c r="B68" s="19">
        <v>1</v>
      </c>
      <c r="C68" s="10"/>
      <c r="D68" s="19">
        <v>30.6</v>
      </c>
      <c r="E68" s="19">
        <v>0.6</v>
      </c>
      <c r="F68" s="19">
        <v>0.5</v>
      </c>
      <c r="G68" s="19"/>
      <c r="H68" s="16">
        <f t="shared" si="46"/>
        <v>0.6</v>
      </c>
      <c r="I68" s="16">
        <f t="shared" si="57"/>
        <v>0.6</v>
      </c>
      <c r="J68" s="21">
        <f t="shared" si="42"/>
        <v>0</v>
      </c>
      <c r="K68" s="21">
        <f t="shared" si="43"/>
        <v>9.9999999999999978E-2</v>
      </c>
      <c r="L68" s="6">
        <f t="shared" si="7"/>
        <v>0.83333333333333337</v>
      </c>
      <c r="M68" s="6">
        <f t="shared" si="8"/>
        <v>0.6</v>
      </c>
      <c r="N68" s="6">
        <f t="shared" si="16"/>
        <v>0.6</v>
      </c>
      <c r="O68" s="19">
        <v>0.5</v>
      </c>
      <c r="P68" s="19">
        <v>0</v>
      </c>
      <c r="Q68" s="19">
        <v>0</v>
      </c>
      <c r="R68" s="6">
        <f t="shared" si="40"/>
        <v>0.83333333333333337</v>
      </c>
      <c r="S68" s="6">
        <f t="shared" si="45"/>
        <v>0.83333333333333337</v>
      </c>
    </row>
    <row r="69" spans="1:19" ht="53.25" customHeight="1" x14ac:dyDescent="0.25">
      <c r="A69" s="32" t="s">
        <v>109</v>
      </c>
      <c r="B69" s="19">
        <v>0.6</v>
      </c>
      <c r="C69" s="10"/>
      <c r="D69" s="19">
        <v>0</v>
      </c>
      <c r="E69" s="19">
        <v>0</v>
      </c>
      <c r="F69" s="19">
        <v>0</v>
      </c>
      <c r="G69" s="19"/>
      <c r="H69" s="16">
        <f t="shared" si="46"/>
        <v>0</v>
      </c>
      <c r="I69" s="16">
        <f t="shared" si="57"/>
        <v>0</v>
      </c>
      <c r="J69" s="21">
        <f t="shared" si="42"/>
        <v>0</v>
      </c>
      <c r="K69" s="21">
        <f t="shared" si="43"/>
        <v>0</v>
      </c>
      <c r="L69" s="6"/>
      <c r="M69" s="6">
        <f t="shared" si="8"/>
        <v>0</v>
      </c>
      <c r="N69" s="6">
        <f t="shared" si="16"/>
        <v>0</v>
      </c>
      <c r="O69" s="19">
        <v>0</v>
      </c>
      <c r="P69" s="19">
        <v>0</v>
      </c>
      <c r="Q69" s="19">
        <v>0</v>
      </c>
      <c r="R69" s="6" t="e">
        <f t="shared" si="40"/>
        <v>#DIV/0!</v>
      </c>
      <c r="S69" s="6" t="e">
        <f t="shared" si="45"/>
        <v>#DIV/0!</v>
      </c>
    </row>
    <row r="70" spans="1:19" ht="37.5" customHeight="1" x14ac:dyDescent="0.25">
      <c r="A70" s="29" t="s">
        <v>43</v>
      </c>
      <c r="B70" s="19">
        <v>0</v>
      </c>
      <c r="C70" s="10"/>
      <c r="D70" s="19">
        <v>0</v>
      </c>
      <c r="E70" s="19">
        <v>0</v>
      </c>
      <c r="F70" s="19">
        <v>0</v>
      </c>
      <c r="G70" s="19"/>
      <c r="H70" s="16">
        <f t="shared" si="46"/>
        <v>0</v>
      </c>
      <c r="I70" s="16">
        <f t="shared" si="57"/>
        <v>0</v>
      </c>
      <c r="J70" s="21">
        <f t="shared" si="42"/>
        <v>0</v>
      </c>
      <c r="K70" s="21">
        <f t="shared" si="43"/>
        <v>0</v>
      </c>
      <c r="L70" s="6"/>
      <c r="M70" s="6" t="e">
        <f t="shared" si="8"/>
        <v>#DIV/0!</v>
      </c>
      <c r="N70" s="6"/>
      <c r="O70" s="19">
        <v>0</v>
      </c>
      <c r="P70" s="19">
        <v>0</v>
      </c>
      <c r="Q70" s="19">
        <v>0</v>
      </c>
      <c r="R70" s="6" t="e">
        <f t="shared" si="40"/>
        <v>#DIV/0!</v>
      </c>
      <c r="S70" s="6" t="e">
        <f t="shared" si="45"/>
        <v>#DIV/0!</v>
      </c>
    </row>
    <row r="71" spans="1:19" ht="92.25" customHeight="1" x14ac:dyDescent="0.25">
      <c r="A71" s="32" t="s">
        <v>172</v>
      </c>
      <c r="B71" s="19">
        <f>SUM(B72:B76)</f>
        <v>4629.6310000000003</v>
      </c>
      <c r="C71" s="10">
        <f>SUM(C72:C76)</f>
        <v>0</v>
      </c>
      <c r="D71" s="19">
        <f t="shared" ref="D71:I71" si="62">SUM(D72:D76)</f>
        <v>5021.7729999999992</v>
      </c>
      <c r="E71" s="19">
        <f t="shared" si="62"/>
        <v>5132.6869999999999</v>
      </c>
      <c r="F71" s="19">
        <f t="shared" si="62"/>
        <v>3737.8877499999999</v>
      </c>
      <c r="G71" s="19">
        <f t="shared" si="62"/>
        <v>0</v>
      </c>
      <c r="H71" s="19">
        <f t="shared" si="62"/>
        <v>5132.6869999999999</v>
      </c>
      <c r="I71" s="19">
        <f t="shared" si="62"/>
        <v>5079.0059999999994</v>
      </c>
      <c r="J71" s="21">
        <f t="shared" si="42"/>
        <v>-53.681000000000495</v>
      </c>
      <c r="K71" s="21">
        <f t="shared" si="43"/>
        <v>1341.1182499999995</v>
      </c>
      <c r="L71" s="6">
        <f t="shared" ref="L71:L134" si="63">F71/E71</f>
        <v>0.72825164480125126</v>
      </c>
      <c r="M71" s="6">
        <f t="shared" ref="M71:M134" si="64">H71/B71</f>
        <v>1.1086600638366211</v>
      </c>
      <c r="N71" s="6">
        <f t="shared" si="16"/>
        <v>1.0970649712687683</v>
      </c>
      <c r="O71" s="19">
        <f t="shared" ref="O71" si="65">SUM(O72:O76)</f>
        <v>5186.25</v>
      </c>
      <c r="P71" s="19">
        <v>5201.8999999999996</v>
      </c>
      <c r="Q71" s="19">
        <v>5218.1000000000004</v>
      </c>
      <c r="R71" s="6">
        <f t="shared" ref="R71:R135" si="66">O71/H71</f>
        <v>1.0104356645943928</v>
      </c>
      <c r="S71" s="6">
        <f t="shared" si="45"/>
        <v>1.0211151552095037</v>
      </c>
    </row>
    <row r="72" spans="1:19" ht="33" customHeight="1" x14ac:dyDescent="0.25">
      <c r="A72" s="32" t="s">
        <v>106</v>
      </c>
      <c r="B72" s="16">
        <v>159.64569</v>
      </c>
      <c r="C72" s="7"/>
      <c r="D72" s="16">
        <v>173.17099999999999</v>
      </c>
      <c r="E72" s="16">
        <v>173.17099999999999</v>
      </c>
      <c r="F72" s="16">
        <v>126.70814</v>
      </c>
      <c r="G72" s="16"/>
      <c r="H72" s="16">
        <f t="shared" si="46"/>
        <v>173.17099999999999</v>
      </c>
      <c r="I72" s="16">
        <f>H72</f>
        <v>173.17099999999999</v>
      </c>
      <c r="J72" s="21">
        <f t="shared" si="42"/>
        <v>0</v>
      </c>
      <c r="K72" s="21">
        <f t="shared" si="43"/>
        <v>46.462859999999992</v>
      </c>
      <c r="L72" s="6">
        <f t="shared" si="63"/>
        <v>0.73169375934769687</v>
      </c>
      <c r="M72" s="6">
        <f t="shared" si="64"/>
        <v>1.084720796408597</v>
      </c>
      <c r="N72" s="6">
        <f t="shared" ref="N72:N135" si="67">I72/B72</f>
        <v>1.084720796408597</v>
      </c>
      <c r="O72" s="16">
        <v>178.511</v>
      </c>
      <c r="P72" s="16">
        <v>178.511</v>
      </c>
      <c r="Q72" s="16">
        <v>178.511</v>
      </c>
      <c r="R72" s="6">
        <f t="shared" si="66"/>
        <v>1.0308365719433392</v>
      </c>
      <c r="S72" s="6">
        <f t="shared" si="45"/>
        <v>1.0308365719433392</v>
      </c>
    </row>
    <row r="73" spans="1:19" ht="33" customHeight="1" x14ac:dyDescent="0.25">
      <c r="A73" s="32" t="s">
        <v>107</v>
      </c>
      <c r="B73" s="16">
        <v>2840.69328</v>
      </c>
      <c r="C73" s="7"/>
      <c r="D73" s="16">
        <v>3069.5529999999999</v>
      </c>
      <c r="E73" s="16">
        <v>3149.681</v>
      </c>
      <c r="F73" s="16">
        <v>2356.9927699999998</v>
      </c>
      <c r="G73" s="16"/>
      <c r="H73" s="16">
        <f t="shared" si="46"/>
        <v>3149.681</v>
      </c>
      <c r="I73" s="16">
        <v>3096</v>
      </c>
      <c r="J73" s="21">
        <f t="shared" si="42"/>
        <v>-53.68100000000004</v>
      </c>
      <c r="K73" s="21">
        <f t="shared" si="43"/>
        <v>739.00723000000016</v>
      </c>
      <c r="L73" s="6">
        <f t="shared" si="63"/>
        <v>0.74832745601856177</v>
      </c>
      <c r="M73" s="6">
        <f t="shared" si="64"/>
        <v>1.1087719403483083</v>
      </c>
      <c r="N73" s="6">
        <f t="shared" si="67"/>
        <v>1.0898747928181813</v>
      </c>
      <c r="O73" s="16">
        <v>3132.08</v>
      </c>
      <c r="P73" s="16">
        <v>3132.08</v>
      </c>
      <c r="Q73" s="16">
        <v>3132.08</v>
      </c>
      <c r="R73" s="6">
        <f t="shared" si="66"/>
        <v>0.99441181503777676</v>
      </c>
      <c r="S73" s="6">
        <f t="shared" si="45"/>
        <v>1.0116537467700257</v>
      </c>
    </row>
    <row r="74" spans="1:19" ht="33" customHeight="1" x14ac:dyDescent="0.25">
      <c r="A74" s="32" t="s">
        <v>108</v>
      </c>
      <c r="B74" s="16">
        <v>922.75905</v>
      </c>
      <c r="C74" s="7"/>
      <c r="D74" s="16">
        <v>940.53599999999994</v>
      </c>
      <c r="E74" s="16">
        <v>961.85</v>
      </c>
      <c r="F74" s="16">
        <v>693.55606999999998</v>
      </c>
      <c r="G74" s="16"/>
      <c r="H74" s="16">
        <f t="shared" si="46"/>
        <v>961.85</v>
      </c>
      <c r="I74" s="16">
        <f t="shared" ref="I74:I83" si="68">H74</f>
        <v>961.85</v>
      </c>
      <c r="J74" s="21">
        <f t="shared" si="42"/>
        <v>0</v>
      </c>
      <c r="K74" s="21">
        <f t="shared" si="43"/>
        <v>268.29393000000005</v>
      </c>
      <c r="L74" s="6">
        <f t="shared" si="63"/>
        <v>0.72106468784113942</v>
      </c>
      <c r="M74" s="6">
        <f t="shared" si="64"/>
        <v>1.0423631174356947</v>
      </c>
      <c r="N74" s="6">
        <f t="shared" si="67"/>
        <v>1.0423631174356947</v>
      </c>
      <c r="O74" s="16">
        <v>1024.6859999999999</v>
      </c>
      <c r="P74" s="16">
        <v>1024.6859999999999</v>
      </c>
      <c r="Q74" s="16">
        <v>1024.6859999999999</v>
      </c>
      <c r="R74" s="6">
        <f t="shared" si="66"/>
        <v>1.0653282736393408</v>
      </c>
      <c r="S74" s="6">
        <f t="shared" si="45"/>
        <v>1.0653282736393408</v>
      </c>
    </row>
    <row r="75" spans="1:19" ht="45.75" customHeight="1" x14ac:dyDescent="0.25">
      <c r="A75" s="32" t="s">
        <v>109</v>
      </c>
      <c r="B75" s="16">
        <v>497.90755999999999</v>
      </c>
      <c r="C75" s="7"/>
      <c r="D75" s="16">
        <v>608.01900000000001</v>
      </c>
      <c r="E75" s="16">
        <v>617.49099999999999</v>
      </c>
      <c r="F75" s="16">
        <v>401.84616999999997</v>
      </c>
      <c r="G75" s="16"/>
      <c r="H75" s="16">
        <f t="shared" si="46"/>
        <v>617.49099999999999</v>
      </c>
      <c r="I75" s="16">
        <f t="shared" si="68"/>
        <v>617.49099999999999</v>
      </c>
      <c r="J75" s="21">
        <f t="shared" si="42"/>
        <v>0</v>
      </c>
      <c r="K75" s="21">
        <f t="shared" si="43"/>
        <v>215.64483000000001</v>
      </c>
      <c r="L75" s="6">
        <f t="shared" si="63"/>
        <v>0.65077251328359442</v>
      </c>
      <c r="M75" s="6">
        <f t="shared" si="64"/>
        <v>1.2401719708774859</v>
      </c>
      <c r="N75" s="6">
        <f t="shared" si="67"/>
        <v>1.2401719708774859</v>
      </c>
      <c r="O75" s="16">
        <v>618.173</v>
      </c>
      <c r="P75" s="16">
        <v>618.173</v>
      </c>
      <c r="Q75" s="16">
        <v>618.173</v>
      </c>
      <c r="R75" s="6">
        <f t="shared" si="66"/>
        <v>1.0011044695388274</v>
      </c>
      <c r="S75" s="6">
        <f t="shared" si="45"/>
        <v>1.0011044695388274</v>
      </c>
    </row>
    <row r="76" spans="1:19" ht="33" customHeight="1" x14ac:dyDescent="0.25">
      <c r="A76" s="32" t="s">
        <v>110</v>
      </c>
      <c r="B76" s="16">
        <v>208.62541999999999</v>
      </c>
      <c r="C76" s="7"/>
      <c r="D76" s="16">
        <v>230.494</v>
      </c>
      <c r="E76" s="16">
        <v>230.494</v>
      </c>
      <c r="F76" s="16">
        <v>158.78460000000001</v>
      </c>
      <c r="G76" s="16"/>
      <c r="H76" s="16">
        <f t="shared" si="46"/>
        <v>230.494</v>
      </c>
      <c r="I76" s="16">
        <f t="shared" si="68"/>
        <v>230.494</v>
      </c>
      <c r="J76" s="21">
        <f t="shared" si="42"/>
        <v>0</v>
      </c>
      <c r="K76" s="21">
        <f t="shared" si="43"/>
        <v>71.709399999999988</v>
      </c>
      <c r="L76" s="6">
        <f t="shared" si="63"/>
        <v>0.68888821400990918</v>
      </c>
      <c r="M76" s="6">
        <f t="shared" si="64"/>
        <v>1.104822221568206</v>
      </c>
      <c r="N76" s="6">
        <f t="shared" si="67"/>
        <v>1.104822221568206</v>
      </c>
      <c r="O76" s="16">
        <v>232.8</v>
      </c>
      <c r="P76" s="16">
        <v>232.8</v>
      </c>
      <c r="Q76" s="16">
        <v>232.8</v>
      </c>
      <c r="R76" s="6">
        <f t="shared" si="66"/>
        <v>1.0100045988181905</v>
      </c>
      <c r="S76" s="6">
        <f t="shared" si="45"/>
        <v>1.0100045988181905</v>
      </c>
    </row>
    <row r="77" spans="1:19" ht="36" customHeight="1" x14ac:dyDescent="0.25">
      <c r="A77" s="29" t="s">
        <v>43</v>
      </c>
      <c r="B77" s="16">
        <v>407.76024000000001</v>
      </c>
      <c r="C77" s="7"/>
      <c r="D77" s="16">
        <v>375.09800000000001</v>
      </c>
      <c r="E77" s="16">
        <v>486.03199999999998</v>
      </c>
      <c r="F77" s="16">
        <v>301.02102000000002</v>
      </c>
      <c r="G77" s="16"/>
      <c r="H77" s="16">
        <f t="shared" si="46"/>
        <v>486.03199999999998</v>
      </c>
      <c r="I77" s="16">
        <f t="shared" si="68"/>
        <v>486.03199999999998</v>
      </c>
      <c r="J77" s="21">
        <f t="shared" si="42"/>
        <v>0</v>
      </c>
      <c r="K77" s="21">
        <f t="shared" si="43"/>
        <v>185.01097999999996</v>
      </c>
      <c r="L77" s="6">
        <f t="shared" si="63"/>
        <v>0.61934403496066104</v>
      </c>
      <c r="M77" s="6">
        <f t="shared" si="64"/>
        <v>1.1919553510170584</v>
      </c>
      <c r="N77" s="6">
        <f t="shared" si="67"/>
        <v>1.1919553510170584</v>
      </c>
      <c r="O77" s="16">
        <v>389.35899999999998</v>
      </c>
      <c r="P77" s="16">
        <v>405.00200000000001</v>
      </c>
      <c r="Q77" s="16">
        <v>421.21699999999998</v>
      </c>
      <c r="R77" s="6">
        <f t="shared" si="66"/>
        <v>0.80109745860354875</v>
      </c>
      <c r="S77" s="6">
        <f t="shared" si="45"/>
        <v>0.80109745860354875</v>
      </c>
    </row>
    <row r="78" spans="1:19" ht="69.75" customHeight="1" x14ac:dyDescent="0.25">
      <c r="A78" s="32" t="s">
        <v>173</v>
      </c>
      <c r="B78" s="16">
        <f>B82+B81+B80+B79</f>
        <v>7731.3296399999999</v>
      </c>
      <c r="C78" s="7">
        <f>SUM(C79:C82)</f>
        <v>0</v>
      </c>
      <c r="D78" s="16">
        <f t="shared" ref="D78:E78" si="69">SUM(D79:D82)</f>
        <v>6133.317</v>
      </c>
      <c r="E78" s="16">
        <f t="shared" si="69"/>
        <v>8330.9350599999998</v>
      </c>
      <c r="F78" s="16">
        <f>F82+F81+F80+F79</f>
        <v>6015.0338600000005</v>
      </c>
      <c r="G78" s="16">
        <f t="shared" ref="G78:H78" si="70">G82+G81+G80+G79</f>
        <v>0</v>
      </c>
      <c r="H78" s="16">
        <f t="shared" si="70"/>
        <v>8330.9350599999998</v>
      </c>
      <c r="I78" s="16">
        <f t="shared" si="68"/>
        <v>8330.9350599999998</v>
      </c>
      <c r="J78" s="21">
        <f t="shared" si="42"/>
        <v>0</v>
      </c>
      <c r="K78" s="21">
        <f t="shared" si="43"/>
        <v>2315.9011999999993</v>
      </c>
      <c r="L78" s="6">
        <f t="shared" si="63"/>
        <v>0.72201185301281179</v>
      </c>
      <c r="M78" s="6">
        <f t="shared" si="64"/>
        <v>1.0775552780595188</v>
      </c>
      <c r="N78" s="6">
        <f t="shared" si="67"/>
        <v>1.0775552780595188</v>
      </c>
      <c r="O78" s="16">
        <f>SUM(O79:O82)</f>
        <v>972.4</v>
      </c>
      <c r="P78" s="16">
        <f t="shared" ref="P78:Q78" si="71">SUM(P79:P82)</f>
        <v>1111.7</v>
      </c>
      <c r="Q78" s="16">
        <f t="shared" si="71"/>
        <v>1009.1</v>
      </c>
      <c r="R78" s="6">
        <f t="shared" si="66"/>
        <v>0.11672159163367671</v>
      </c>
      <c r="S78" s="6">
        <f t="shared" si="45"/>
        <v>0.11672159163367671</v>
      </c>
    </row>
    <row r="79" spans="1:19" s="2" customFormat="1" ht="70.5" customHeight="1" x14ac:dyDescent="0.25">
      <c r="A79" s="32" t="s">
        <v>130</v>
      </c>
      <c r="B79" s="16">
        <v>551.12800000000004</v>
      </c>
      <c r="C79" s="7"/>
      <c r="D79" s="16">
        <v>0</v>
      </c>
      <c r="E79" s="16">
        <v>0</v>
      </c>
      <c r="F79" s="16"/>
      <c r="G79" s="16"/>
      <c r="H79" s="16">
        <f t="shared" si="46"/>
        <v>0</v>
      </c>
      <c r="I79" s="16">
        <f t="shared" si="68"/>
        <v>0</v>
      </c>
      <c r="J79" s="21">
        <f t="shared" si="42"/>
        <v>0</v>
      </c>
      <c r="K79" s="21">
        <f t="shared" si="43"/>
        <v>0</v>
      </c>
      <c r="L79" s="6"/>
      <c r="M79" s="6">
        <f t="shared" si="64"/>
        <v>0</v>
      </c>
      <c r="N79" s="6">
        <f t="shared" si="67"/>
        <v>0</v>
      </c>
      <c r="O79" s="16">
        <v>0</v>
      </c>
      <c r="P79" s="16">
        <v>0</v>
      </c>
      <c r="Q79" s="16">
        <v>0</v>
      </c>
      <c r="R79" s="6" t="e">
        <f t="shared" si="66"/>
        <v>#DIV/0!</v>
      </c>
      <c r="S79" s="6" t="e">
        <f t="shared" si="45"/>
        <v>#DIV/0!</v>
      </c>
    </row>
    <row r="80" spans="1:19" ht="117" customHeight="1" x14ac:dyDescent="0.25">
      <c r="A80" s="32" t="s">
        <v>127</v>
      </c>
      <c r="B80" s="16">
        <v>29.067219999999999</v>
      </c>
      <c r="C80" s="7"/>
      <c r="D80" s="16">
        <v>0</v>
      </c>
      <c r="E80" s="16">
        <v>2094.8137700000002</v>
      </c>
      <c r="F80" s="16">
        <v>28.71686</v>
      </c>
      <c r="G80" s="16"/>
      <c r="H80" s="16">
        <f t="shared" si="46"/>
        <v>2094.8137700000002</v>
      </c>
      <c r="I80" s="16">
        <f t="shared" si="68"/>
        <v>2094.8137700000002</v>
      </c>
      <c r="J80" s="21">
        <f t="shared" si="42"/>
        <v>0</v>
      </c>
      <c r="K80" s="21">
        <f t="shared" si="43"/>
        <v>2066.0969100000002</v>
      </c>
      <c r="L80" s="6">
        <f t="shared" si="63"/>
        <v>1.3708550330944215E-2</v>
      </c>
      <c r="M80" s="6">
        <f t="shared" si="64"/>
        <v>72.067909143014035</v>
      </c>
      <c r="N80" s="6">
        <f>I80/B80</f>
        <v>72.067909143014035</v>
      </c>
      <c r="O80" s="16">
        <v>0</v>
      </c>
      <c r="P80" s="16">
        <v>0</v>
      </c>
      <c r="Q80" s="16">
        <v>0</v>
      </c>
      <c r="R80" s="6">
        <f t="shared" si="66"/>
        <v>0</v>
      </c>
      <c r="S80" s="6">
        <f t="shared" ref="S80:S113" si="72">O80/I80</f>
        <v>0</v>
      </c>
    </row>
    <row r="81" spans="1:19" ht="23.25" customHeight="1" x14ac:dyDescent="0.25">
      <c r="A81" s="32" t="s">
        <v>124</v>
      </c>
      <c r="B81" s="16">
        <v>6592.3228600000002</v>
      </c>
      <c r="C81" s="7"/>
      <c r="D81" s="16">
        <f>115+5936.317</f>
        <v>6051.317</v>
      </c>
      <c r="E81" s="16">
        <v>6142.317</v>
      </c>
      <c r="F81" s="16">
        <f>50+5936.317</f>
        <v>5986.317</v>
      </c>
      <c r="G81" s="16"/>
      <c r="H81" s="16">
        <f t="shared" si="46"/>
        <v>6142.317</v>
      </c>
      <c r="I81" s="16">
        <f t="shared" si="68"/>
        <v>6142.317</v>
      </c>
      <c r="J81" s="21">
        <f t="shared" si="42"/>
        <v>0</v>
      </c>
      <c r="K81" s="21">
        <f t="shared" si="43"/>
        <v>156</v>
      </c>
      <c r="L81" s="6">
        <f t="shared" si="63"/>
        <v>0.97460241794749436</v>
      </c>
      <c r="M81" s="6">
        <f t="shared" si="64"/>
        <v>0.93173789124763828</v>
      </c>
      <c r="N81" s="6">
        <f t="shared" si="67"/>
        <v>0.93173789124763828</v>
      </c>
      <c r="O81" s="16">
        <v>0</v>
      </c>
      <c r="P81" s="16">
        <v>0</v>
      </c>
      <c r="Q81" s="16">
        <v>0</v>
      </c>
      <c r="R81" s="6">
        <f t="shared" si="66"/>
        <v>0</v>
      </c>
      <c r="S81" s="6">
        <f t="shared" si="72"/>
        <v>0</v>
      </c>
    </row>
    <row r="82" spans="1:19" ht="36" customHeight="1" x14ac:dyDescent="0.25">
      <c r="A82" s="32" t="s">
        <v>159</v>
      </c>
      <c r="B82" s="16">
        <v>558.81155999999999</v>
      </c>
      <c r="C82" s="7"/>
      <c r="D82" s="16">
        <v>82</v>
      </c>
      <c r="E82" s="16">
        <v>93.804289999999995</v>
      </c>
      <c r="F82" s="16"/>
      <c r="G82" s="16"/>
      <c r="H82" s="16">
        <f t="shared" si="46"/>
        <v>93.804289999999995</v>
      </c>
      <c r="I82" s="16">
        <f t="shared" si="68"/>
        <v>93.804289999999995</v>
      </c>
      <c r="J82" s="21">
        <f t="shared" si="42"/>
        <v>0</v>
      </c>
      <c r="K82" s="21">
        <f t="shared" si="43"/>
        <v>93.804289999999995</v>
      </c>
      <c r="L82" s="6">
        <f t="shared" si="63"/>
        <v>0</v>
      </c>
      <c r="M82" s="6">
        <f t="shared" si="64"/>
        <v>0.16786390388917508</v>
      </c>
      <c r="N82" s="6">
        <f t="shared" si="67"/>
        <v>0.16786390388917508</v>
      </c>
      <c r="O82" s="16">
        <f>890.4+82</f>
        <v>972.4</v>
      </c>
      <c r="P82" s="16">
        <f>959.7+152</f>
        <v>1111.7</v>
      </c>
      <c r="Q82" s="16">
        <v>1009.1</v>
      </c>
      <c r="R82" s="6">
        <f t="shared" si="66"/>
        <v>10.366263632505508</v>
      </c>
      <c r="S82" s="6">
        <f t="shared" si="72"/>
        <v>10.366263632505508</v>
      </c>
    </row>
    <row r="83" spans="1:19" ht="39.75" customHeight="1" x14ac:dyDescent="0.25">
      <c r="A83" s="29" t="s">
        <v>43</v>
      </c>
      <c r="B83" s="16">
        <v>6954.1832700000004</v>
      </c>
      <c r="C83" s="7"/>
      <c r="D83" s="16">
        <v>5520.7748099999999</v>
      </c>
      <c r="E83" s="16">
        <v>5520.7748099999999</v>
      </c>
      <c r="F83" s="16">
        <v>5520.7748099999999</v>
      </c>
      <c r="G83" s="16"/>
      <c r="H83" s="16">
        <f t="shared" si="46"/>
        <v>5520.7748099999999</v>
      </c>
      <c r="I83" s="16">
        <f t="shared" si="68"/>
        <v>5520.7748099999999</v>
      </c>
      <c r="J83" s="21">
        <f t="shared" si="42"/>
        <v>0</v>
      </c>
      <c r="K83" s="21">
        <f t="shared" si="43"/>
        <v>0</v>
      </c>
      <c r="L83" s="6">
        <f t="shared" si="63"/>
        <v>1</v>
      </c>
      <c r="M83" s="6">
        <f t="shared" si="64"/>
        <v>0.79387824502934035</v>
      </c>
      <c r="N83" s="6">
        <f t="shared" si="67"/>
        <v>0.79387824502934035</v>
      </c>
      <c r="O83" s="44">
        <v>837</v>
      </c>
      <c r="P83" s="44">
        <v>902.1</v>
      </c>
      <c r="Q83" s="44">
        <v>948.6</v>
      </c>
      <c r="R83" s="6">
        <f t="shared" si="66"/>
        <v>0.15160915429550006</v>
      </c>
      <c r="S83" s="6">
        <f t="shared" si="72"/>
        <v>0.15160915429550006</v>
      </c>
    </row>
    <row r="84" spans="1:19" ht="53.25" customHeight="1" x14ac:dyDescent="0.25">
      <c r="A84" s="32" t="s">
        <v>174</v>
      </c>
      <c r="B84" s="19">
        <f>SUM(B85:B94)-B91</f>
        <v>32907.202389999999</v>
      </c>
      <c r="C84" s="10">
        <f>SUM(C85:C94)</f>
        <v>0</v>
      </c>
      <c r="D84" s="19">
        <f t="shared" ref="D84:F84" si="73">SUM(D85:D94)-D91</f>
        <v>20823.8531</v>
      </c>
      <c r="E84" s="19">
        <f t="shared" si="73"/>
        <v>26154.506310000015</v>
      </c>
      <c r="F84" s="19">
        <f t="shared" si="73"/>
        <v>20810.754350000003</v>
      </c>
      <c r="G84" s="19">
        <f>SUM(G85:G94)</f>
        <v>0</v>
      </c>
      <c r="H84" s="19">
        <f>SUM(H85:H94)-H91</f>
        <v>26165.006310000015</v>
      </c>
      <c r="I84" s="19">
        <f>SUM(I85:I94)-I91</f>
        <v>26098.037690000008</v>
      </c>
      <c r="J84" s="21">
        <f t="shared" si="42"/>
        <v>-66.968620000006922</v>
      </c>
      <c r="K84" s="21">
        <f t="shared" si="43"/>
        <v>5287.2833400000054</v>
      </c>
      <c r="L84" s="6">
        <f t="shared" si="63"/>
        <v>0.79568522928085772</v>
      </c>
      <c r="M84" s="6">
        <f t="shared" si="64"/>
        <v>0.79511488092804772</v>
      </c>
      <c r="N84" s="6">
        <f t="shared" si="67"/>
        <v>0.79307980607706741</v>
      </c>
      <c r="O84" s="19">
        <f>SUM(O85:O94)-O91</f>
        <v>24345.631999999998</v>
      </c>
      <c r="P84" s="19">
        <f t="shared" ref="P84:Q84" si="74">SUM(P85:P94)-P91</f>
        <v>20535.166999999998</v>
      </c>
      <c r="Q84" s="19">
        <f t="shared" si="74"/>
        <v>41196.487000000001</v>
      </c>
      <c r="R84" s="6">
        <f t="shared" si="66"/>
        <v>0.93046535940239117</v>
      </c>
      <c r="S84" s="6">
        <f t="shared" si="72"/>
        <v>0.93285297113845922</v>
      </c>
    </row>
    <row r="85" spans="1:19" ht="26.25" customHeight="1" x14ac:dyDescent="0.25">
      <c r="A85" s="32" t="s">
        <v>47</v>
      </c>
      <c r="B85" s="16">
        <v>712.726</v>
      </c>
      <c r="C85" s="7"/>
      <c r="D85" s="16">
        <v>671.94299999999998</v>
      </c>
      <c r="E85" s="16">
        <v>896.96861999999999</v>
      </c>
      <c r="F85" s="16">
        <v>566.99014999999997</v>
      </c>
      <c r="G85" s="16"/>
      <c r="H85" s="16">
        <f t="shared" si="46"/>
        <v>896.96861999999999</v>
      </c>
      <c r="I85" s="16">
        <v>830</v>
      </c>
      <c r="J85" s="21">
        <f t="shared" si="42"/>
        <v>-66.968619999999987</v>
      </c>
      <c r="K85" s="21">
        <f t="shared" si="43"/>
        <v>263.00985000000003</v>
      </c>
      <c r="L85" s="6">
        <f t="shared" si="63"/>
        <v>0.63211815592835341</v>
      </c>
      <c r="M85" s="6">
        <f t="shared" si="64"/>
        <v>1.2585041376349397</v>
      </c>
      <c r="N85" s="6">
        <f t="shared" si="67"/>
        <v>1.164542895867416</v>
      </c>
      <c r="O85" s="16">
        <v>838.67399999999998</v>
      </c>
      <c r="P85" s="16">
        <v>112.583</v>
      </c>
      <c r="Q85" s="16">
        <v>113.786</v>
      </c>
      <c r="R85" s="6">
        <f t="shared" si="66"/>
        <v>0.93500929831859669</v>
      </c>
      <c r="S85" s="6">
        <f t="shared" si="72"/>
        <v>1.0104506024096385</v>
      </c>
    </row>
    <row r="86" spans="1:19" ht="19.5" customHeight="1" x14ac:dyDescent="0.25">
      <c r="A86" s="32" t="s">
        <v>48</v>
      </c>
      <c r="B86" s="19"/>
      <c r="C86" s="10"/>
      <c r="D86" s="19">
        <v>103.417</v>
      </c>
      <c r="E86" s="19">
        <v>103.417</v>
      </c>
      <c r="F86" s="19"/>
      <c r="G86" s="19"/>
      <c r="H86" s="16">
        <f t="shared" si="46"/>
        <v>103.417</v>
      </c>
      <c r="I86" s="16">
        <f t="shared" ref="I86:I95" si="75">H86</f>
        <v>103.417</v>
      </c>
      <c r="J86" s="21">
        <f t="shared" si="42"/>
        <v>0</v>
      </c>
      <c r="K86" s="21">
        <f t="shared" si="43"/>
        <v>103.417</v>
      </c>
      <c r="L86" s="6">
        <f t="shared" si="63"/>
        <v>0</v>
      </c>
      <c r="M86" s="6" t="e">
        <f t="shared" si="64"/>
        <v>#DIV/0!</v>
      </c>
      <c r="N86" s="6"/>
      <c r="O86" s="19">
        <v>0</v>
      </c>
      <c r="P86" s="19">
        <v>0</v>
      </c>
      <c r="Q86" s="19">
        <v>0</v>
      </c>
      <c r="R86" s="6">
        <f t="shared" si="66"/>
        <v>0</v>
      </c>
      <c r="S86" s="6">
        <f t="shared" si="72"/>
        <v>0</v>
      </c>
    </row>
    <row r="87" spans="1:19" ht="32.25" customHeight="1" x14ac:dyDescent="0.25">
      <c r="A87" s="32" t="s">
        <v>49</v>
      </c>
      <c r="B87" s="16">
        <v>3539.0768899999998</v>
      </c>
      <c r="C87" s="7"/>
      <c r="D87" s="16">
        <v>26.832000000000001</v>
      </c>
      <c r="E87" s="16">
        <v>33.393999999999998</v>
      </c>
      <c r="F87" s="16">
        <v>10.47118</v>
      </c>
      <c r="G87" s="16"/>
      <c r="H87" s="16">
        <f t="shared" si="46"/>
        <v>33.393999999999998</v>
      </c>
      <c r="I87" s="16">
        <f t="shared" si="75"/>
        <v>33.393999999999998</v>
      </c>
      <c r="J87" s="21">
        <f t="shared" si="42"/>
        <v>0</v>
      </c>
      <c r="K87" s="21">
        <f t="shared" si="43"/>
        <v>22.922819999999998</v>
      </c>
      <c r="L87" s="6">
        <f t="shared" si="63"/>
        <v>0.31356471222375282</v>
      </c>
      <c r="M87" s="6">
        <f t="shared" si="64"/>
        <v>9.4357938631844766E-3</v>
      </c>
      <c r="N87" s="6">
        <f t="shared" si="67"/>
        <v>9.4357938631844766E-3</v>
      </c>
      <c r="O87" s="16">
        <v>34.729999999999997</v>
      </c>
      <c r="P87" s="16">
        <v>34.729999999999997</v>
      </c>
      <c r="Q87" s="16">
        <v>34.729999999999997</v>
      </c>
      <c r="R87" s="6">
        <f t="shared" si="66"/>
        <v>1.040007186919806</v>
      </c>
      <c r="S87" s="6">
        <f t="shared" si="72"/>
        <v>1.040007186919806</v>
      </c>
    </row>
    <row r="88" spans="1:19" ht="33.75" customHeight="1" x14ac:dyDescent="0.25">
      <c r="A88" s="32" t="s">
        <v>50</v>
      </c>
      <c r="B88" s="16">
        <v>0.6</v>
      </c>
      <c r="C88" s="7"/>
      <c r="D88" s="16">
        <v>89.155000000000001</v>
      </c>
      <c r="E88" s="16">
        <v>90.930999999999997</v>
      </c>
      <c r="F88" s="16">
        <v>1.8</v>
      </c>
      <c r="G88" s="16"/>
      <c r="H88" s="16">
        <f t="shared" si="46"/>
        <v>90.930999999999997</v>
      </c>
      <c r="I88" s="16">
        <f t="shared" si="75"/>
        <v>90.930999999999997</v>
      </c>
      <c r="J88" s="21">
        <f t="shared" si="42"/>
        <v>0</v>
      </c>
      <c r="K88" s="21">
        <f t="shared" si="43"/>
        <v>89.131</v>
      </c>
      <c r="L88" s="6">
        <f t="shared" si="63"/>
        <v>1.9795229349726717E-2</v>
      </c>
      <c r="M88" s="6">
        <f t="shared" si="64"/>
        <v>151.55166666666668</v>
      </c>
      <c r="N88" s="6">
        <f t="shared" si="67"/>
        <v>151.55166666666668</v>
      </c>
      <c r="O88" s="16">
        <v>2.4</v>
      </c>
      <c r="P88" s="16">
        <v>0</v>
      </c>
      <c r="Q88" s="16">
        <v>0</v>
      </c>
      <c r="R88" s="6">
        <f t="shared" si="66"/>
        <v>2.6393639132968955E-2</v>
      </c>
      <c r="S88" s="6">
        <f t="shared" si="72"/>
        <v>2.6393639132968955E-2</v>
      </c>
    </row>
    <row r="89" spans="1:19" ht="40.5" customHeight="1" x14ac:dyDescent="0.25">
      <c r="A89" s="32" t="s">
        <v>200</v>
      </c>
      <c r="B89" s="16">
        <v>13721.38279</v>
      </c>
      <c r="C89" s="7"/>
      <c r="D89" s="16">
        <v>6159.3335299999999</v>
      </c>
      <c r="E89" s="16">
        <v>7188.83176</v>
      </c>
      <c r="F89" s="16">
        <v>5550.9366</v>
      </c>
      <c r="G89" s="16"/>
      <c r="H89" s="16">
        <f t="shared" si="46"/>
        <v>7188.83176</v>
      </c>
      <c r="I89" s="16">
        <f t="shared" si="75"/>
        <v>7188.83176</v>
      </c>
      <c r="J89" s="21">
        <f t="shared" si="42"/>
        <v>0</v>
      </c>
      <c r="K89" s="21">
        <f t="shared" si="43"/>
        <v>1637.89516</v>
      </c>
      <c r="L89" s="6">
        <f t="shared" si="63"/>
        <v>0.77216115014492981</v>
      </c>
      <c r="M89" s="6">
        <f t="shared" si="64"/>
        <v>0.52391452596447829</v>
      </c>
      <c r="N89" s="6">
        <f t="shared" si="67"/>
        <v>0.52391452596447829</v>
      </c>
      <c r="O89" s="16">
        <f>-890.1+12364.209-0.3-100-154.6</f>
        <v>11219.209000000001</v>
      </c>
      <c r="P89" s="16">
        <f>-959.7+11099.371</f>
        <v>10139.670999999998</v>
      </c>
      <c r="Q89" s="16">
        <f>-1009.1+30850.964</f>
        <v>29841.864000000001</v>
      </c>
      <c r="R89" s="6">
        <f t="shared" si="66"/>
        <v>1.560644256891053</v>
      </c>
      <c r="S89" s="6">
        <f t="shared" si="72"/>
        <v>1.560644256891053</v>
      </c>
    </row>
    <row r="90" spans="1:19" ht="44.25" customHeight="1" x14ac:dyDescent="0.25">
      <c r="A90" s="32" t="s">
        <v>202</v>
      </c>
      <c r="B90" s="16">
        <v>13022.372149999999</v>
      </c>
      <c r="C90" s="7"/>
      <c r="D90" s="16">
        <v>12034.252570000001</v>
      </c>
      <c r="E90" s="16">
        <v>14977.66</v>
      </c>
      <c r="F90" s="16">
        <v>13282.185740000001</v>
      </c>
      <c r="G90" s="16"/>
      <c r="H90" s="16">
        <f>E90+10.5</f>
        <v>14988.16</v>
      </c>
      <c r="I90" s="16">
        <f t="shared" si="75"/>
        <v>14988.16</v>
      </c>
      <c r="J90" s="21">
        <f t="shared" si="42"/>
        <v>0</v>
      </c>
      <c r="K90" s="21">
        <f t="shared" si="43"/>
        <v>1705.974259999999</v>
      </c>
      <c r="L90" s="6">
        <f t="shared" si="63"/>
        <v>0.88679978982030572</v>
      </c>
      <c r="M90" s="6">
        <f t="shared" si="64"/>
        <v>1.1509546668883979</v>
      </c>
      <c r="N90" s="6">
        <f t="shared" si="67"/>
        <v>1.1509546668883979</v>
      </c>
      <c r="O90" s="16">
        <f>10953.585-100-50</f>
        <v>10803.584999999999</v>
      </c>
      <c r="P90" s="16">
        <v>9524.9789999999994</v>
      </c>
      <c r="Q90" s="16">
        <v>10537.567999999999</v>
      </c>
      <c r="R90" s="6">
        <f t="shared" si="66"/>
        <v>0.72080795774798234</v>
      </c>
      <c r="S90" s="6">
        <f t="shared" si="72"/>
        <v>0.72080795774798234</v>
      </c>
    </row>
    <row r="91" spans="1:19" ht="63.75" customHeight="1" x14ac:dyDescent="0.25">
      <c r="A91" s="67" t="s">
        <v>201</v>
      </c>
      <c r="B91" s="16">
        <v>11460.4</v>
      </c>
      <c r="C91" s="7"/>
      <c r="D91" s="16">
        <v>10327.299999999999</v>
      </c>
      <c r="E91" s="16">
        <v>10327.299999999999</v>
      </c>
      <c r="F91" s="16">
        <v>10312.6</v>
      </c>
      <c r="G91" s="16"/>
      <c r="H91" s="16">
        <f>D91-14</f>
        <v>10313.299999999999</v>
      </c>
      <c r="I91" s="16">
        <f t="shared" si="75"/>
        <v>10313.299999999999</v>
      </c>
      <c r="J91" s="21">
        <f t="shared" si="42"/>
        <v>0</v>
      </c>
      <c r="K91" s="21">
        <f t="shared" si="43"/>
        <v>0.69999999999890861</v>
      </c>
      <c r="L91" s="6">
        <f t="shared" si="63"/>
        <v>0.99857658826605222</v>
      </c>
      <c r="M91" s="6">
        <f t="shared" si="64"/>
        <v>0.89990750759135807</v>
      </c>
      <c r="N91" s="6">
        <f t="shared" si="67"/>
        <v>0.89990750759135807</v>
      </c>
      <c r="O91" s="16">
        <v>9512.9130000000005</v>
      </c>
      <c r="P91" s="16">
        <v>9313.2999999999993</v>
      </c>
      <c r="Q91" s="16">
        <v>10325.9</v>
      </c>
      <c r="R91" s="6">
        <f t="shared" ref="R91" si="76">O91/H91</f>
        <v>0.92239273559384494</v>
      </c>
      <c r="S91" s="6">
        <f t="shared" ref="S91" si="77">O91/I91</f>
        <v>0.92239273559384494</v>
      </c>
    </row>
    <row r="92" spans="1:19" ht="30" customHeight="1" x14ac:dyDescent="0.25">
      <c r="A92" s="32" t="s">
        <v>160</v>
      </c>
      <c r="B92" s="16">
        <v>12.55456</v>
      </c>
      <c r="C92" s="7"/>
      <c r="D92" s="16">
        <v>18.3</v>
      </c>
      <c r="E92" s="16">
        <v>118.3</v>
      </c>
      <c r="F92" s="16">
        <v>76.634469999999993</v>
      </c>
      <c r="G92" s="16"/>
      <c r="H92" s="16">
        <f t="shared" si="46"/>
        <v>118.3</v>
      </c>
      <c r="I92" s="16">
        <f t="shared" si="75"/>
        <v>118.3</v>
      </c>
      <c r="J92" s="21">
        <f t="shared" si="42"/>
        <v>0</v>
      </c>
      <c r="K92" s="21">
        <f t="shared" si="43"/>
        <v>41.665530000000004</v>
      </c>
      <c r="L92" s="6">
        <f t="shared" si="63"/>
        <v>0.64779771766694838</v>
      </c>
      <c r="M92" s="6">
        <f t="shared" si="64"/>
        <v>9.4228710524303523</v>
      </c>
      <c r="N92" s="6">
        <f t="shared" si="67"/>
        <v>9.4228710524303523</v>
      </c>
      <c r="O92" s="16">
        <v>68.3</v>
      </c>
      <c r="P92" s="16">
        <v>0</v>
      </c>
      <c r="Q92" s="16">
        <v>0</v>
      </c>
      <c r="R92" s="6">
        <f t="shared" si="66"/>
        <v>0.57734573119188504</v>
      </c>
      <c r="S92" s="6">
        <f t="shared" si="72"/>
        <v>0.57734573119188504</v>
      </c>
    </row>
    <row r="93" spans="1:19" ht="42" customHeight="1" x14ac:dyDescent="0.25">
      <c r="A93" s="32" t="s">
        <v>53</v>
      </c>
      <c r="B93" s="16">
        <v>460.41</v>
      </c>
      <c r="C93" s="7"/>
      <c r="D93" s="16">
        <v>170</v>
      </c>
      <c r="E93" s="16">
        <f>37.00393+561.7</f>
        <v>598.70393000000001</v>
      </c>
      <c r="F93" s="16">
        <v>538.49154999999996</v>
      </c>
      <c r="G93" s="16"/>
      <c r="H93" s="16">
        <f t="shared" si="46"/>
        <v>598.70393000000001</v>
      </c>
      <c r="I93" s="16">
        <f t="shared" si="75"/>
        <v>598.70393000000001</v>
      </c>
      <c r="J93" s="21">
        <f t="shared" si="42"/>
        <v>0</v>
      </c>
      <c r="K93" s="21">
        <f t="shared" si="43"/>
        <v>60.212380000000053</v>
      </c>
      <c r="L93" s="6">
        <f t="shared" si="63"/>
        <v>0.89942878778163349</v>
      </c>
      <c r="M93" s="6">
        <f t="shared" si="64"/>
        <v>1.3003712560543863</v>
      </c>
      <c r="N93" s="6">
        <f t="shared" si="67"/>
        <v>1.3003712560543863</v>
      </c>
      <c r="O93" s="16">
        <v>190</v>
      </c>
      <c r="P93" s="16">
        <v>210</v>
      </c>
      <c r="Q93" s="16">
        <v>210</v>
      </c>
      <c r="R93" s="6">
        <f t="shared" si="66"/>
        <v>0.31735218440941249</v>
      </c>
      <c r="S93" s="6">
        <f t="shared" si="72"/>
        <v>0.31735218440941249</v>
      </c>
    </row>
    <row r="94" spans="1:19" ht="40.5" customHeight="1" x14ac:dyDescent="0.25">
      <c r="A94" s="32" t="s">
        <v>46</v>
      </c>
      <c r="B94" s="16">
        <v>1438.08</v>
      </c>
      <c r="C94" s="7"/>
      <c r="D94" s="16">
        <v>1550.62</v>
      </c>
      <c r="E94" s="16">
        <v>2146.3000000000002</v>
      </c>
      <c r="F94" s="16">
        <v>783.24465999999995</v>
      </c>
      <c r="G94" s="16"/>
      <c r="H94" s="16">
        <f t="shared" si="46"/>
        <v>2146.3000000000002</v>
      </c>
      <c r="I94" s="16">
        <f t="shared" si="75"/>
        <v>2146.3000000000002</v>
      </c>
      <c r="J94" s="21">
        <f t="shared" si="42"/>
        <v>0</v>
      </c>
      <c r="K94" s="21">
        <f t="shared" si="43"/>
        <v>1363.0553400000003</v>
      </c>
      <c r="L94" s="6">
        <f t="shared" si="63"/>
        <v>0.36492785724269666</v>
      </c>
      <c r="M94" s="6">
        <f t="shared" si="64"/>
        <v>1.4924760792167335</v>
      </c>
      <c r="N94" s="6">
        <f t="shared" si="67"/>
        <v>1.4924760792167335</v>
      </c>
      <c r="O94" s="16">
        <f>1188.734</f>
        <v>1188.7339999999999</v>
      </c>
      <c r="P94" s="16">
        <v>513.20399999999995</v>
      </c>
      <c r="Q94" s="16">
        <v>458.53899999999999</v>
      </c>
      <c r="R94" s="6">
        <f t="shared" si="66"/>
        <v>0.55385267669943616</v>
      </c>
      <c r="S94" s="6">
        <f t="shared" si="72"/>
        <v>0.55385267669943616</v>
      </c>
    </row>
    <row r="95" spans="1:19" ht="39.75" customHeight="1" x14ac:dyDescent="0.25">
      <c r="A95" s="29" t="s">
        <v>43</v>
      </c>
      <c r="B95" s="16">
        <f>43.09295+20353.6352</f>
        <v>20396.728149999999</v>
      </c>
      <c r="C95" s="7"/>
      <c r="D95" s="16">
        <v>12546.186299999999</v>
      </c>
      <c r="E95" s="16">
        <v>15131.821760000001</v>
      </c>
      <c r="F95" s="16">
        <v>13941.06465</v>
      </c>
      <c r="G95" s="16"/>
      <c r="H95" s="16">
        <f>E95+10.5</f>
        <v>15142.321760000001</v>
      </c>
      <c r="I95" s="16">
        <f t="shared" si="75"/>
        <v>15142.321760000001</v>
      </c>
      <c r="J95" s="21">
        <f t="shared" si="42"/>
        <v>0</v>
      </c>
      <c r="K95" s="21">
        <f t="shared" si="43"/>
        <v>1201.2571100000005</v>
      </c>
      <c r="L95" s="6">
        <f t="shared" si="63"/>
        <v>0.9213077493981795</v>
      </c>
      <c r="M95" s="6">
        <f t="shared" si="64"/>
        <v>0.7423897425430952</v>
      </c>
      <c r="N95" s="6">
        <f t="shared" si="67"/>
        <v>0.7423897425430952</v>
      </c>
      <c r="O95" s="16">
        <f>19300.535-837</f>
        <v>18463.535</v>
      </c>
      <c r="P95" s="16">
        <f>-902.1+19095.822</f>
        <v>18193.722000000002</v>
      </c>
      <c r="Q95" s="16">
        <f>-948.6+39804.299</f>
        <v>38855.699000000001</v>
      </c>
      <c r="R95" s="6">
        <f t="shared" si="66"/>
        <v>1.2193331572687436</v>
      </c>
      <c r="S95" s="6">
        <f t="shared" si="72"/>
        <v>1.2193331572687436</v>
      </c>
    </row>
    <row r="96" spans="1:19" ht="25.5" customHeight="1" x14ac:dyDescent="0.25">
      <c r="A96" s="29" t="s">
        <v>100</v>
      </c>
      <c r="B96" s="16">
        <f t="shared" ref="B96" si="78">SUM(B97:B105)</f>
        <v>2731.6787399999998</v>
      </c>
      <c r="C96" s="7">
        <f>SUM(C97:C105)</f>
        <v>0</v>
      </c>
      <c r="D96" s="16">
        <f t="shared" ref="D96:I96" si="79">SUM(D97:D105)</f>
        <v>2447.4670000000001</v>
      </c>
      <c r="E96" s="16">
        <f t="shared" si="79"/>
        <v>2709.5907699999998</v>
      </c>
      <c r="F96" s="16">
        <f t="shared" si="79"/>
        <v>1656.0562000000002</v>
      </c>
      <c r="G96" s="16">
        <f t="shared" si="79"/>
        <v>0</v>
      </c>
      <c r="H96" s="16">
        <f t="shared" si="79"/>
        <v>2720.0907699999998</v>
      </c>
      <c r="I96" s="16">
        <f t="shared" si="79"/>
        <v>2662.3321499999997</v>
      </c>
      <c r="J96" s="21">
        <f t="shared" si="42"/>
        <v>-57.758620000000064</v>
      </c>
      <c r="K96" s="21">
        <f t="shared" si="43"/>
        <v>1006.2759499999995</v>
      </c>
      <c r="L96" s="6">
        <f t="shared" si="63"/>
        <v>0.61118314187348677</v>
      </c>
      <c r="M96" s="6">
        <f t="shared" si="64"/>
        <v>0.99575793089051168</v>
      </c>
      <c r="N96" s="6">
        <f t="shared" si="67"/>
        <v>0.97461392916210932</v>
      </c>
      <c r="O96" s="16">
        <f t="shared" ref="O96:Q96" si="80">SUM(O97:O105)</f>
        <v>2248.8679999999999</v>
      </c>
      <c r="P96" s="16">
        <f t="shared" si="80"/>
        <v>868.46100000000001</v>
      </c>
      <c r="Q96" s="16">
        <f t="shared" si="80"/>
        <v>815.22699999999998</v>
      </c>
      <c r="R96" s="6">
        <f t="shared" si="66"/>
        <v>0.82676211573630687</v>
      </c>
      <c r="S96" s="6">
        <f t="shared" si="72"/>
        <v>0.84469850991357343</v>
      </c>
    </row>
    <row r="97" spans="1:19" ht="20.25" customHeight="1" x14ac:dyDescent="0.25">
      <c r="A97" s="32" t="s">
        <v>47</v>
      </c>
      <c r="B97" s="16">
        <v>282.49435</v>
      </c>
      <c r="C97" s="7"/>
      <c r="D97" s="16">
        <v>334.81799999999998</v>
      </c>
      <c r="E97" s="16">
        <v>397.75862000000001</v>
      </c>
      <c r="F97" s="16">
        <v>240.78887</v>
      </c>
      <c r="G97" s="16"/>
      <c r="H97" s="16">
        <f>E97</f>
        <v>397.75862000000001</v>
      </c>
      <c r="I97" s="16">
        <v>340</v>
      </c>
      <c r="J97" s="21">
        <f t="shared" si="42"/>
        <v>-57.758620000000008</v>
      </c>
      <c r="K97" s="21">
        <f t="shared" si="43"/>
        <v>99.211129999999997</v>
      </c>
      <c r="L97" s="6">
        <f t="shared" si="63"/>
        <v>0.60536430360704685</v>
      </c>
      <c r="M97" s="6">
        <f t="shared" si="64"/>
        <v>1.4080232755097579</v>
      </c>
      <c r="N97" s="6">
        <f t="shared" si="67"/>
        <v>1.2035638942867353</v>
      </c>
      <c r="O97" s="16">
        <v>344.54599999999999</v>
      </c>
      <c r="P97" s="16">
        <v>110.962</v>
      </c>
      <c r="Q97" s="16">
        <v>112.393</v>
      </c>
      <c r="R97" s="6">
        <f t="shared" si="66"/>
        <v>0.86621881381225629</v>
      </c>
      <c r="S97" s="6">
        <f t="shared" si="72"/>
        <v>1.0133705882352941</v>
      </c>
    </row>
    <row r="98" spans="1:19" ht="1.5" hidden="1" customHeight="1" x14ac:dyDescent="0.25">
      <c r="A98" s="32" t="s">
        <v>48</v>
      </c>
      <c r="B98" s="16">
        <v>0</v>
      </c>
      <c r="C98" s="7"/>
      <c r="D98" s="16"/>
      <c r="E98" s="16">
        <v>0</v>
      </c>
      <c r="F98" s="16"/>
      <c r="G98" s="16"/>
      <c r="H98" s="16">
        <f t="shared" si="46"/>
        <v>0</v>
      </c>
      <c r="I98" s="16">
        <f t="shared" ref="I98:I159" si="81">H98</f>
        <v>0</v>
      </c>
      <c r="J98" s="21">
        <f t="shared" si="42"/>
        <v>0</v>
      </c>
      <c r="K98" s="21">
        <f t="shared" si="43"/>
        <v>0</v>
      </c>
      <c r="L98" s="6" t="e">
        <f t="shared" si="63"/>
        <v>#DIV/0!</v>
      </c>
      <c r="M98" s="6" t="e">
        <f t="shared" si="64"/>
        <v>#DIV/0!</v>
      </c>
      <c r="N98" s="6" t="e">
        <f t="shared" si="67"/>
        <v>#DIV/0!</v>
      </c>
      <c r="O98" s="16"/>
      <c r="P98" s="16"/>
      <c r="Q98" s="16"/>
      <c r="R98" s="6" t="e">
        <f t="shared" si="66"/>
        <v>#DIV/0!</v>
      </c>
      <c r="S98" s="6" t="e">
        <f t="shared" si="72"/>
        <v>#DIV/0!</v>
      </c>
    </row>
    <row r="99" spans="1:19" ht="27.75" customHeight="1" x14ac:dyDescent="0.25">
      <c r="A99" s="66" t="s">
        <v>49</v>
      </c>
      <c r="B99" s="16">
        <v>841.73086999999998</v>
      </c>
      <c r="C99" s="7"/>
      <c r="D99" s="16">
        <v>26.832000000000001</v>
      </c>
      <c r="E99" s="16">
        <v>33.393999999999998</v>
      </c>
      <c r="F99" s="16">
        <v>10.47118</v>
      </c>
      <c r="G99" s="16"/>
      <c r="H99" s="16">
        <f t="shared" si="46"/>
        <v>33.393999999999998</v>
      </c>
      <c r="I99" s="16">
        <f t="shared" si="81"/>
        <v>33.393999999999998</v>
      </c>
      <c r="J99" s="21">
        <f t="shared" si="42"/>
        <v>0</v>
      </c>
      <c r="K99" s="21">
        <f t="shared" si="43"/>
        <v>22.922819999999998</v>
      </c>
      <c r="L99" s="6">
        <f t="shared" si="63"/>
        <v>0.31356471222375282</v>
      </c>
      <c r="M99" s="6">
        <f t="shared" si="64"/>
        <v>3.9673013299369668E-2</v>
      </c>
      <c r="N99" s="6">
        <f t="shared" si="67"/>
        <v>3.9673013299369668E-2</v>
      </c>
      <c r="O99" s="16">
        <v>34.729999999999997</v>
      </c>
      <c r="P99" s="16">
        <v>34.729999999999997</v>
      </c>
      <c r="Q99" s="16">
        <v>34.729999999999997</v>
      </c>
      <c r="R99" s="6">
        <f t="shared" si="66"/>
        <v>1.040007186919806</v>
      </c>
      <c r="S99" s="6">
        <f t="shared" si="72"/>
        <v>1.040007186919806</v>
      </c>
    </row>
    <row r="100" spans="1:19" ht="34.5" customHeight="1" x14ac:dyDescent="0.25">
      <c r="A100" s="32" t="s">
        <v>50</v>
      </c>
      <c r="B100" s="16">
        <v>0.6</v>
      </c>
      <c r="C100" s="7"/>
      <c r="D100" s="16">
        <v>0.624</v>
      </c>
      <c r="E100" s="16">
        <v>2.4</v>
      </c>
      <c r="F100" s="16">
        <v>1.8</v>
      </c>
      <c r="G100" s="16"/>
      <c r="H100" s="16">
        <f t="shared" si="46"/>
        <v>2.4</v>
      </c>
      <c r="I100" s="16">
        <f t="shared" si="81"/>
        <v>2.4</v>
      </c>
      <c r="J100" s="21">
        <f t="shared" si="42"/>
        <v>0</v>
      </c>
      <c r="K100" s="21">
        <f t="shared" si="43"/>
        <v>0.59999999999999987</v>
      </c>
      <c r="L100" s="6">
        <f t="shared" si="63"/>
        <v>0.75</v>
      </c>
      <c r="M100" s="6">
        <f t="shared" si="64"/>
        <v>4</v>
      </c>
      <c r="N100" s="6">
        <f t="shared" si="67"/>
        <v>4</v>
      </c>
      <c r="O100" s="16">
        <v>2.4</v>
      </c>
      <c r="P100" s="16">
        <v>0</v>
      </c>
      <c r="Q100" s="16">
        <v>0</v>
      </c>
      <c r="R100" s="6">
        <f t="shared" si="66"/>
        <v>1</v>
      </c>
      <c r="S100" s="6">
        <f t="shared" si="72"/>
        <v>1</v>
      </c>
    </row>
    <row r="101" spans="1:19" ht="42" customHeight="1" x14ac:dyDescent="0.25">
      <c r="A101" s="32" t="s">
        <v>51</v>
      </c>
      <c r="B101" s="16">
        <v>88.595479999999995</v>
      </c>
      <c r="C101" s="7"/>
      <c r="D101" s="16">
        <v>439.94299999999998</v>
      </c>
      <c r="E101" s="16">
        <v>292.05277000000001</v>
      </c>
      <c r="F101" s="16">
        <v>70.800359999999998</v>
      </c>
      <c r="G101" s="16"/>
      <c r="H101" s="16">
        <f t="shared" si="46"/>
        <v>292.05277000000001</v>
      </c>
      <c r="I101" s="16">
        <f t="shared" si="81"/>
        <v>292.05277000000001</v>
      </c>
      <c r="J101" s="21">
        <f t="shared" si="42"/>
        <v>0</v>
      </c>
      <c r="K101" s="21">
        <f t="shared" si="43"/>
        <v>221.25241</v>
      </c>
      <c r="L101" s="6">
        <f t="shared" si="63"/>
        <v>0.24242317578429404</v>
      </c>
      <c r="M101" s="6">
        <f t="shared" si="64"/>
        <v>3.2964748314473833</v>
      </c>
      <c r="N101" s="6">
        <f t="shared" si="67"/>
        <v>3.2964748314473833</v>
      </c>
      <c r="O101" s="16">
        <f>153.636</f>
        <v>153.636</v>
      </c>
      <c r="P101" s="16">
        <v>0</v>
      </c>
      <c r="Q101" s="16">
        <v>0</v>
      </c>
      <c r="R101" s="6">
        <f t="shared" si="66"/>
        <v>0.52605561659285061</v>
      </c>
      <c r="S101" s="6">
        <f t="shared" si="72"/>
        <v>0.52605561659285061</v>
      </c>
    </row>
    <row r="102" spans="1:19" ht="26.25" customHeight="1" x14ac:dyDescent="0.25">
      <c r="A102" s="32" t="s">
        <v>45</v>
      </c>
      <c r="B102" s="16">
        <v>565.19784000000004</v>
      </c>
      <c r="C102" s="7"/>
      <c r="D102" s="16">
        <v>536.33000000000004</v>
      </c>
      <c r="E102" s="16">
        <v>670.88300000000004</v>
      </c>
      <c r="F102" s="16">
        <v>432.12011999999999</v>
      </c>
      <c r="G102" s="16"/>
      <c r="H102" s="16">
        <f>E102+10.5</f>
        <v>681.38300000000004</v>
      </c>
      <c r="I102" s="16">
        <f t="shared" si="81"/>
        <v>681.38300000000004</v>
      </c>
      <c r="J102" s="21">
        <f t="shared" si="42"/>
        <v>0</v>
      </c>
      <c r="K102" s="21">
        <f t="shared" si="43"/>
        <v>249.26288000000005</v>
      </c>
      <c r="L102" s="6">
        <f t="shared" si="63"/>
        <v>0.64410652826200687</v>
      </c>
      <c r="M102" s="6">
        <f t="shared" si="64"/>
        <v>1.2055654706677577</v>
      </c>
      <c r="N102" s="6">
        <f t="shared" si="67"/>
        <v>1.2055654706677577</v>
      </c>
      <c r="O102" s="16">
        <f>669.869-100</f>
        <v>569.86900000000003</v>
      </c>
      <c r="P102" s="16">
        <v>0</v>
      </c>
      <c r="Q102" s="16">
        <v>0</v>
      </c>
      <c r="R102" s="6">
        <f t="shared" si="66"/>
        <v>0.83634167568019746</v>
      </c>
      <c r="S102" s="6">
        <f t="shared" si="72"/>
        <v>0.83634167568019746</v>
      </c>
    </row>
    <row r="103" spans="1:19" ht="19.5" customHeight="1" x14ac:dyDescent="0.25">
      <c r="A103" s="32" t="s">
        <v>52</v>
      </c>
      <c r="B103" s="16">
        <v>3.0857700000000001</v>
      </c>
      <c r="C103" s="7"/>
      <c r="D103" s="16">
        <v>3.3</v>
      </c>
      <c r="E103" s="16">
        <v>3.3</v>
      </c>
      <c r="F103" s="16">
        <v>2.8168600000000001</v>
      </c>
      <c r="G103" s="16"/>
      <c r="H103" s="16">
        <f t="shared" si="46"/>
        <v>3.3</v>
      </c>
      <c r="I103" s="16">
        <f t="shared" si="81"/>
        <v>3.3</v>
      </c>
      <c r="J103" s="21">
        <f t="shared" si="42"/>
        <v>0</v>
      </c>
      <c r="K103" s="21">
        <f t="shared" si="43"/>
        <v>0.48313999999999968</v>
      </c>
      <c r="L103" s="6">
        <f t="shared" si="63"/>
        <v>0.85359393939393946</v>
      </c>
      <c r="M103" s="6">
        <f t="shared" si="64"/>
        <v>1.0694251353794999</v>
      </c>
      <c r="N103" s="6">
        <f t="shared" si="67"/>
        <v>1.0694251353794999</v>
      </c>
      <c r="O103" s="16">
        <v>3.3</v>
      </c>
      <c r="P103" s="16">
        <v>0</v>
      </c>
      <c r="Q103" s="16">
        <v>0</v>
      </c>
      <c r="R103" s="6">
        <f t="shared" si="66"/>
        <v>1</v>
      </c>
      <c r="S103" s="6">
        <f t="shared" si="72"/>
        <v>1</v>
      </c>
    </row>
    <row r="104" spans="1:19" ht="36.75" customHeight="1" x14ac:dyDescent="0.25">
      <c r="A104" s="32" t="s">
        <v>53</v>
      </c>
      <c r="B104" s="16">
        <v>321.84748999999999</v>
      </c>
      <c r="C104" s="7"/>
      <c r="D104" s="16">
        <v>100</v>
      </c>
      <c r="E104" s="16">
        <f>37.00393+491.7</f>
        <v>528.70393000000001</v>
      </c>
      <c r="F104" s="16">
        <v>477.09755000000001</v>
      </c>
      <c r="G104" s="16"/>
      <c r="H104" s="16">
        <f t="shared" si="46"/>
        <v>528.70393000000001</v>
      </c>
      <c r="I104" s="16">
        <f t="shared" si="81"/>
        <v>528.70393000000001</v>
      </c>
      <c r="J104" s="21">
        <f t="shared" si="42"/>
        <v>0</v>
      </c>
      <c r="K104" s="21">
        <f t="shared" si="43"/>
        <v>51.606380000000001</v>
      </c>
      <c r="L104" s="6">
        <f t="shared" si="63"/>
        <v>0.90239077662993727</v>
      </c>
      <c r="M104" s="6">
        <f t="shared" si="64"/>
        <v>1.6427157160678805</v>
      </c>
      <c r="N104" s="6">
        <f t="shared" si="67"/>
        <v>1.6427157160678805</v>
      </c>
      <c r="O104" s="16">
        <v>190</v>
      </c>
      <c r="P104" s="16">
        <v>210</v>
      </c>
      <c r="Q104" s="16">
        <v>210</v>
      </c>
      <c r="R104" s="6">
        <f t="shared" si="66"/>
        <v>0.35936937332771479</v>
      </c>
      <c r="S104" s="6">
        <f t="shared" si="72"/>
        <v>0.35936937332771479</v>
      </c>
    </row>
    <row r="105" spans="1:19" ht="38.25" customHeight="1" x14ac:dyDescent="0.25">
      <c r="A105" s="32" t="s">
        <v>46</v>
      </c>
      <c r="B105" s="16">
        <v>628.12693999999999</v>
      </c>
      <c r="C105" s="7"/>
      <c r="D105" s="16">
        <v>1005.62</v>
      </c>
      <c r="E105" s="16">
        <f>-37.00393+818.10238</f>
        <v>781.09845000000007</v>
      </c>
      <c r="F105" s="16">
        <v>420.16126000000003</v>
      </c>
      <c r="G105" s="16"/>
      <c r="H105" s="16">
        <f t="shared" si="46"/>
        <v>781.09845000000007</v>
      </c>
      <c r="I105" s="16">
        <f t="shared" si="81"/>
        <v>781.09845000000007</v>
      </c>
      <c r="J105" s="21">
        <f t="shared" si="42"/>
        <v>0</v>
      </c>
      <c r="K105" s="21">
        <f t="shared" si="43"/>
        <v>360.93719000000004</v>
      </c>
      <c r="L105" s="6">
        <f t="shared" si="63"/>
        <v>0.53791075888065065</v>
      </c>
      <c r="M105" s="6">
        <f t="shared" si="64"/>
        <v>1.2435359801635002</v>
      </c>
      <c r="N105" s="6">
        <f t="shared" si="67"/>
        <v>1.2435359801635002</v>
      </c>
      <c r="O105" s="16">
        <f>950.387</f>
        <v>950.38699999999994</v>
      </c>
      <c r="P105" s="16">
        <v>512.76900000000001</v>
      </c>
      <c r="Q105" s="16">
        <v>458.10399999999998</v>
      </c>
      <c r="R105" s="6">
        <f t="shared" si="66"/>
        <v>1.2167313864212634</v>
      </c>
      <c r="S105" s="6">
        <f t="shared" si="72"/>
        <v>1.2167313864212634</v>
      </c>
    </row>
    <row r="106" spans="1:19" ht="46.5" customHeight="1" x14ac:dyDescent="0.25">
      <c r="A106" s="29" t="s">
        <v>43</v>
      </c>
      <c r="B106" s="16">
        <v>629.75630000000001</v>
      </c>
      <c r="C106" s="7"/>
      <c r="D106" s="16">
        <v>738.31</v>
      </c>
      <c r="E106" s="16">
        <v>738.31</v>
      </c>
      <c r="F106" s="16">
        <v>425.61759999999998</v>
      </c>
      <c r="G106" s="16"/>
      <c r="H106" s="16">
        <f>E106+10.5</f>
        <v>748.81</v>
      </c>
      <c r="I106" s="16">
        <f t="shared" si="81"/>
        <v>748.81</v>
      </c>
      <c r="J106" s="21">
        <f t="shared" si="42"/>
        <v>0</v>
      </c>
      <c r="K106" s="21">
        <f t="shared" si="43"/>
        <v>323.19239999999996</v>
      </c>
      <c r="L106" s="6">
        <f t="shared" si="63"/>
        <v>0.57647546423589013</v>
      </c>
      <c r="M106" s="6">
        <f t="shared" si="64"/>
        <v>1.1890472552636631</v>
      </c>
      <c r="N106" s="6">
        <f t="shared" si="67"/>
        <v>1.1890472552636631</v>
      </c>
      <c r="O106" s="16">
        <v>885.77599999999995</v>
      </c>
      <c r="P106" s="16">
        <v>833.73099999999999</v>
      </c>
      <c r="Q106" s="16">
        <v>780.49699999999996</v>
      </c>
      <c r="R106" s="6">
        <f t="shared" si="66"/>
        <v>1.1829115529974226</v>
      </c>
      <c r="S106" s="6">
        <f t="shared" si="72"/>
        <v>1.1829115529974226</v>
      </c>
    </row>
    <row r="107" spans="1:19" ht="21.75" customHeight="1" x14ac:dyDescent="0.25">
      <c r="A107" s="32" t="s">
        <v>175</v>
      </c>
      <c r="B107" s="16"/>
      <c r="C107" s="7">
        <f>C108</f>
        <v>0</v>
      </c>
      <c r="D107" s="16">
        <f t="shared" ref="D107:H107" si="82">D108</f>
        <v>4060.9549999999999</v>
      </c>
      <c r="E107" s="16">
        <f t="shared" si="82"/>
        <v>4054.393</v>
      </c>
      <c r="F107" s="16">
        <f t="shared" si="82"/>
        <v>2755.0053499999999</v>
      </c>
      <c r="G107" s="16">
        <f t="shared" si="82"/>
        <v>0</v>
      </c>
      <c r="H107" s="16">
        <f t="shared" si="82"/>
        <v>4054.393</v>
      </c>
      <c r="I107" s="16">
        <f>I108</f>
        <v>3800</v>
      </c>
      <c r="J107" s="21">
        <f t="shared" si="42"/>
        <v>-254.39300000000003</v>
      </c>
      <c r="K107" s="21">
        <f t="shared" si="43"/>
        <v>1044.9946500000001</v>
      </c>
      <c r="L107" s="6">
        <f t="shared" si="63"/>
        <v>0.67951117466905653</v>
      </c>
      <c r="M107" s="6" t="e">
        <f t="shared" si="64"/>
        <v>#DIV/0!</v>
      </c>
      <c r="N107" s="6"/>
      <c r="O107" s="16">
        <f t="shared" ref="O107:Q107" si="83">O108</f>
        <v>3850.6</v>
      </c>
      <c r="P107" s="16">
        <f t="shared" si="83"/>
        <v>2500</v>
      </c>
      <c r="Q107" s="16">
        <f t="shared" si="83"/>
        <v>2500</v>
      </c>
      <c r="R107" s="6">
        <f t="shared" si="66"/>
        <v>0.94973526246715601</v>
      </c>
      <c r="S107" s="6">
        <f t="shared" si="72"/>
        <v>1.0133157894736842</v>
      </c>
    </row>
    <row r="108" spans="1:19" ht="21" customHeight="1" x14ac:dyDescent="0.25">
      <c r="A108" s="66" t="s">
        <v>49</v>
      </c>
      <c r="B108" s="16"/>
      <c r="C108" s="7"/>
      <c r="D108" s="16">
        <v>4060.9549999999999</v>
      </c>
      <c r="E108" s="16">
        <v>4054.393</v>
      </c>
      <c r="F108" s="16">
        <v>2755.0053499999999</v>
      </c>
      <c r="G108" s="16"/>
      <c r="H108" s="16">
        <f t="shared" si="46"/>
        <v>4054.393</v>
      </c>
      <c r="I108" s="16">
        <v>3800</v>
      </c>
      <c r="J108" s="21">
        <f t="shared" si="42"/>
        <v>-254.39300000000003</v>
      </c>
      <c r="K108" s="21">
        <f t="shared" si="43"/>
        <v>1044.9946500000001</v>
      </c>
      <c r="L108" s="6">
        <f t="shared" si="63"/>
        <v>0.67951117466905653</v>
      </c>
      <c r="M108" s="6" t="e">
        <f t="shared" si="64"/>
        <v>#DIV/0!</v>
      </c>
      <c r="N108" s="6"/>
      <c r="O108" s="16">
        <f>-100+3950.6</f>
        <v>3850.6</v>
      </c>
      <c r="P108" s="16">
        <v>2500</v>
      </c>
      <c r="Q108" s="16">
        <v>2500</v>
      </c>
      <c r="R108" s="6">
        <f t="shared" si="66"/>
        <v>0.94973526246715601</v>
      </c>
      <c r="S108" s="6">
        <f t="shared" si="72"/>
        <v>1.0133157894736842</v>
      </c>
    </row>
    <row r="109" spans="1:19" ht="32.25" customHeight="1" x14ac:dyDescent="0.25">
      <c r="A109" s="29" t="s">
        <v>43</v>
      </c>
      <c r="B109" s="16"/>
      <c r="C109" s="7"/>
      <c r="D109" s="16">
        <v>0</v>
      </c>
      <c r="E109" s="16">
        <v>0</v>
      </c>
      <c r="F109" s="16">
        <v>0</v>
      </c>
      <c r="G109" s="16"/>
      <c r="H109" s="16">
        <f t="shared" si="46"/>
        <v>0</v>
      </c>
      <c r="I109" s="16">
        <f t="shared" si="81"/>
        <v>0</v>
      </c>
      <c r="J109" s="21">
        <f t="shared" si="42"/>
        <v>0</v>
      </c>
      <c r="K109" s="21">
        <f t="shared" si="43"/>
        <v>0</v>
      </c>
      <c r="L109" s="6"/>
      <c r="M109" s="6" t="e">
        <f t="shared" si="64"/>
        <v>#DIV/0!</v>
      </c>
      <c r="N109" s="6"/>
      <c r="O109" s="16">
        <v>0</v>
      </c>
      <c r="P109" s="16">
        <v>0</v>
      </c>
      <c r="Q109" s="16">
        <v>0</v>
      </c>
      <c r="R109" s="6"/>
      <c r="S109" s="6"/>
    </row>
    <row r="110" spans="1:19" ht="20.25" customHeight="1" x14ac:dyDescent="0.25">
      <c r="A110" s="29" t="s">
        <v>100</v>
      </c>
      <c r="B110" s="16"/>
      <c r="C110" s="7">
        <f>C111</f>
        <v>0</v>
      </c>
      <c r="D110" s="16">
        <f t="shared" ref="D110:E110" si="84">D111</f>
        <v>1253.1210000000001</v>
      </c>
      <c r="E110" s="16">
        <f t="shared" si="84"/>
        <v>1203.6890000000001</v>
      </c>
      <c r="F110" s="16">
        <f>F111</f>
        <v>702.68911000000003</v>
      </c>
      <c r="G110" s="16"/>
      <c r="H110" s="16">
        <f t="shared" si="46"/>
        <v>1203.6890000000001</v>
      </c>
      <c r="I110" s="16">
        <f>I111</f>
        <v>1050</v>
      </c>
      <c r="J110" s="21">
        <f t="shared" si="42"/>
        <v>-153.68900000000008</v>
      </c>
      <c r="K110" s="21">
        <f t="shared" si="43"/>
        <v>347.31088999999997</v>
      </c>
      <c r="L110" s="6">
        <f t="shared" si="63"/>
        <v>0.58377962247723458</v>
      </c>
      <c r="M110" s="6" t="e">
        <f t="shared" si="64"/>
        <v>#DIV/0!</v>
      </c>
      <c r="N110" s="6"/>
      <c r="O110" s="16">
        <f t="shared" ref="O110:Q110" si="85">O111</f>
        <v>1101</v>
      </c>
      <c r="P110" s="16">
        <f t="shared" si="85"/>
        <v>1000</v>
      </c>
      <c r="Q110" s="16">
        <f t="shared" si="85"/>
        <v>1000</v>
      </c>
      <c r="R110" s="6">
        <f t="shared" si="66"/>
        <v>0.91468809634382298</v>
      </c>
      <c r="S110" s="6">
        <f t="shared" si="72"/>
        <v>1.0485714285714285</v>
      </c>
    </row>
    <row r="111" spans="1:19" ht="20.25" customHeight="1" x14ac:dyDescent="0.25">
      <c r="A111" s="66" t="s">
        <v>49</v>
      </c>
      <c r="B111" s="16"/>
      <c r="C111" s="7"/>
      <c r="D111" s="16">
        <v>1253.1210000000001</v>
      </c>
      <c r="E111" s="16">
        <v>1203.6890000000001</v>
      </c>
      <c r="F111" s="16">
        <v>702.68911000000003</v>
      </c>
      <c r="G111" s="16"/>
      <c r="H111" s="16">
        <f t="shared" si="46"/>
        <v>1203.6890000000001</v>
      </c>
      <c r="I111" s="16">
        <v>1050</v>
      </c>
      <c r="J111" s="21">
        <f t="shared" si="42"/>
        <v>-153.68900000000008</v>
      </c>
      <c r="K111" s="21">
        <f t="shared" si="43"/>
        <v>347.31088999999997</v>
      </c>
      <c r="L111" s="6">
        <f t="shared" si="63"/>
        <v>0.58377962247723458</v>
      </c>
      <c r="M111" s="6" t="e">
        <f t="shared" si="64"/>
        <v>#DIV/0!</v>
      </c>
      <c r="N111" s="6"/>
      <c r="O111" s="16">
        <v>1101</v>
      </c>
      <c r="P111" s="16">
        <v>1000</v>
      </c>
      <c r="Q111" s="16">
        <v>1000</v>
      </c>
      <c r="R111" s="6">
        <f t="shared" si="66"/>
        <v>0.91468809634382298</v>
      </c>
      <c r="S111" s="6">
        <f t="shared" si="72"/>
        <v>1.0485714285714285</v>
      </c>
    </row>
    <row r="112" spans="1:19" ht="39" customHeight="1" x14ac:dyDescent="0.25">
      <c r="A112" s="32" t="s">
        <v>176</v>
      </c>
      <c r="B112" s="16">
        <f>B113</f>
        <v>822.55884000000003</v>
      </c>
      <c r="C112" s="7">
        <f>C113</f>
        <v>0</v>
      </c>
      <c r="D112" s="16">
        <f t="shared" ref="D112:E112" si="86">D113</f>
        <v>795.14800000000002</v>
      </c>
      <c r="E112" s="16">
        <f t="shared" si="86"/>
        <v>795.14800000000002</v>
      </c>
      <c r="F112" s="16">
        <f>F113</f>
        <v>596.36042999999995</v>
      </c>
      <c r="G112" s="16"/>
      <c r="H112" s="16">
        <f t="shared" si="46"/>
        <v>795.14800000000002</v>
      </c>
      <c r="I112" s="16">
        <f t="shared" si="81"/>
        <v>795.14800000000002</v>
      </c>
      <c r="J112" s="21">
        <f t="shared" si="42"/>
        <v>0</v>
      </c>
      <c r="K112" s="21">
        <f t="shared" si="43"/>
        <v>198.78757000000007</v>
      </c>
      <c r="L112" s="6">
        <f t="shared" si="63"/>
        <v>0.74999928315231867</v>
      </c>
      <c r="M112" s="6">
        <f t="shared" si="64"/>
        <v>0.96667613468235292</v>
      </c>
      <c r="N112" s="6">
        <f t="shared" si="67"/>
        <v>0.96667613468235292</v>
      </c>
      <c r="O112" s="16">
        <f t="shared" ref="O112" si="87">O113</f>
        <v>795.14800000000002</v>
      </c>
      <c r="P112" s="16">
        <v>702</v>
      </c>
      <c r="Q112" s="16">
        <v>700</v>
      </c>
      <c r="R112" s="6">
        <f t="shared" si="66"/>
        <v>1</v>
      </c>
      <c r="S112" s="6">
        <f t="shared" si="72"/>
        <v>1</v>
      </c>
    </row>
    <row r="113" spans="1:19" ht="55.5" customHeight="1" x14ac:dyDescent="0.25">
      <c r="A113" s="68" t="s">
        <v>54</v>
      </c>
      <c r="B113" s="16">
        <v>822.55884000000003</v>
      </c>
      <c r="C113" s="7"/>
      <c r="D113" s="16">
        <v>795.14800000000002</v>
      </c>
      <c r="E113" s="16">
        <v>795.14800000000002</v>
      </c>
      <c r="F113" s="16">
        <v>596.36042999999995</v>
      </c>
      <c r="G113" s="16"/>
      <c r="H113" s="16">
        <f t="shared" si="46"/>
        <v>795.14800000000002</v>
      </c>
      <c r="I113" s="16">
        <f t="shared" si="81"/>
        <v>795.14800000000002</v>
      </c>
      <c r="J113" s="21">
        <f t="shared" si="42"/>
        <v>0</v>
      </c>
      <c r="K113" s="21">
        <f t="shared" ref="K113:K176" si="88">I113-F113</f>
        <v>198.78757000000007</v>
      </c>
      <c r="L113" s="6">
        <f t="shared" si="63"/>
        <v>0.74999928315231867</v>
      </c>
      <c r="M113" s="6">
        <f t="shared" si="64"/>
        <v>0.96667613468235292</v>
      </c>
      <c r="N113" s="6">
        <f t="shared" si="67"/>
        <v>0.96667613468235292</v>
      </c>
      <c r="O113" s="16">
        <v>795.14800000000002</v>
      </c>
      <c r="P113" s="16">
        <v>798.83</v>
      </c>
      <c r="Q113" s="16">
        <v>798.3</v>
      </c>
      <c r="R113" s="6">
        <f t="shared" si="66"/>
        <v>1</v>
      </c>
      <c r="S113" s="6">
        <f t="shared" si="72"/>
        <v>1</v>
      </c>
    </row>
    <row r="114" spans="1:19" s="2" customFormat="1" ht="41.25" customHeight="1" x14ac:dyDescent="0.25">
      <c r="A114" s="29" t="s">
        <v>43</v>
      </c>
      <c r="B114" s="16">
        <v>0</v>
      </c>
      <c r="C114" s="7"/>
      <c r="D114" s="16">
        <v>0</v>
      </c>
      <c r="E114" s="16">
        <v>0</v>
      </c>
      <c r="F114" s="16">
        <v>0</v>
      </c>
      <c r="G114" s="16"/>
      <c r="H114" s="16">
        <f t="shared" si="46"/>
        <v>0</v>
      </c>
      <c r="I114" s="16">
        <f t="shared" si="81"/>
        <v>0</v>
      </c>
      <c r="J114" s="21">
        <f t="shared" ref="J114:J177" si="89">I114-H114</f>
        <v>0</v>
      </c>
      <c r="K114" s="21">
        <f t="shared" si="88"/>
        <v>0</v>
      </c>
      <c r="L114" s="6"/>
      <c r="M114" s="6" t="e">
        <f t="shared" si="64"/>
        <v>#DIV/0!</v>
      </c>
      <c r="N114" s="6"/>
      <c r="O114" s="16">
        <v>0</v>
      </c>
      <c r="P114" s="16">
        <v>0</v>
      </c>
      <c r="Q114" s="16">
        <v>0</v>
      </c>
      <c r="R114" s="6"/>
      <c r="S114" s="6"/>
    </row>
    <row r="115" spans="1:19" s="2" customFormat="1" ht="70.5" customHeight="1" x14ac:dyDescent="0.25">
      <c r="A115" s="32" t="s">
        <v>177</v>
      </c>
      <c r="B115" s="19">
        <f>SUM(B116:B118)</f>
        <v>2317.6486400000003</v>
      </c>
      <c r="C115" s="10">
        <f>SUM(C116:C118)</f>
        <v>0</v>
      </c>
      <c r="D115" s="19">
        <f t="shared" ref="D115:E115" si="90">SUM(D116:D118)</f>
        <v>4821.2508800000005</v>
      </c>
      <c r="E115" s="19">
        <f t="shared" si="90"/>
        <v>4821.4441600000009</v>
      </c>
      <c r="F115" s="19">
        <f>SUM(F116:F118)</f>
        <v>1960.94128</v>
      </c>
      <c r="G115" s="19"/>
      <c r="H115" s="16">
        <f t="shared" si="46"/>
        <v>4821.4441600000009</v>
      </c>
      <c r="I115" s="16">
        <f t="shared" si="81"/>
        <v>4821.4441600000009</v>
      </c>
      <c r="J115" s="21">
        <f t="shared" si="89"/>
        <v>0</v>
      </c>
      <c r="K115" s="21">
        <f t="shared" si="88"/>
        <v>2860.5028800000009</v>
      </c>
      <c r="L115" s="6">
        <f t="shared" si="63"/>
        <v>0.40671243198635315</v>
      </c>
      <c r="M115" s="6">
        <f t="shared" si="64"/>
        <v>2.0803171269308538</v>
      </c>
      <c r="N115" s="6">
        <f t="shared" si="67"/>
        <v>2.0803171269308538</v>
      </c>
      <c r="O115" s="19">
        <f t="shared" ref="O115:Q115" si="91">SUM(O116:O118)</f>
        <v>3016.49</v>
      </c>
      <c r="P115" s="19">
        <f t="shared" si="91"/>
        <v>3657.9679999999998</v>
      </c>
      <c r="Q115" s="19">
        <f t="shared" si="91"/>
        <v>4805.7440000000006</v>
      </c>
      <c r="R115" s="6">
        <f t="shared" si="66"/>
        <v>0.62564034755926723</v>
      </c>
      <c r="S115" s="6">
        <f t="shared" ref="S115:S174" si="92">O115/I115</f>
        <v>0.62564034755926723</v>
      </c>
    </row>
    <row r="116" spans="1:19" ht="27" customHeight="1" x14ac:dyDescent="0.25">
      <c r="A116" s="32" t="s">
        <v>55</v>
      </c>
      <c r="B116" s="16">
        <v>2278.6404000000002</v>
      </c>
      <c r="C116" s="7"/>
      <c r="D116" s="16">
        <v>4584.7920000000004</v>
      </c>
      <c r="E116" s="16">
        <v>4584.7920000000004</v>
      </c>
      <c r="F116" s="16">
        <v>1872.5781999999999</v>
      </c>
      <c r="G116" s="16"/>
      <c r="H116" s="16">
        <f t="shared" ref="H116:H179" si="93">E116</f>
        <v>4584.7920000000004</v>
      </c>
      <c r="I116" s="16">
        <f t="shared" si="81"/>
        <v>4584.7920000000004</v>
      </c>
      <c r="J116" s="21">
        <f t="shared" si="89"/>
        <v>0</v>
      </c>
      <c r="K116" s="21">
        <f t="shared" si="88"/>
        <v>2712.2138000000004</v>
      </c>
      <c r="L116" s="6">
        <f t="shared" si="63"/>
        <v>0.40843253085418046</v>
      </c>
      <c r="M116" s="6">
        <f t="shared" si="64"/>
        <v>2.0120735154173515</v>
      </c>
      <c r="N116" s="6">
        <f t="shared" si="67"/>
        <v>2.0120735154173515</v>
      </c>
      <c r="O116" s="16">
        <v>2965.29</v>
      </c>
      <c r="P116" s="16">
        <v>3604.3679999999999</v>
      </c>
      <c r="Q116" s="16">
        <v>4746.1440000000002</v>
      </c>
      <c r="R116" s="6">
        <f t="shared" si="66"/>
        <v>0.64676652724921868</v>
      </c>
      <c r="S116" s="6">
        <f t="shared" si="92"/>
        <v>0.64676652724921868</v>
      </c>
    </row>
    <row r="117" spans="1:19" ht="36" customHeight="1" x14ac:dyDescent="0.25">
      <c r="A117" s="32" t="s">
        <v>111</v>
      </c>
      <c r="B117" s="16">
        <v>36.008240000000001</v>
      </c>
      <c r="C117" s="7"/>
      <c r="D117" s="16">
        <v>219.65888000000001</v>
      </c>
      <c r="E117" s="16">
        <v>219.85216</v>
      </c>
      <c r="F117" s="16">
        <v>74.663079999999994</v>
      </c>
      <c r="G117" s="16"/>
      <c r="H117" s="16">
        <f t="shared" si="93"/>
        <v>219.85216</v>
      </c>
      <c r="I117" s="16">
        <f t="shared" si="81"/>
        <v>219.85216</v>
      </c>
      <c r="J117" s="21">
        <f t="shared" si="89"/>
        <v>0</v>
      </c>
      <c r="K117" s="21">
        <f t="shared" si="88"/>
        <v>145.18907999999999</v>
      </c>
      <c r="L117" s="6">
        <f t="shared" si="63"/>
        <v>0.33960585149584155</v>
      </c>
      <c r="M117" s="6">
        <f t="shared" si="64"/>
        <v>6.1056069388562175</v>
      </c>
      <c r="N117" s="6">
        <f t="shared" si="67"/>
        <v>6.1056069388562175</v>
      </c>
      <c r="O117" s="16">
        <v>0</v>
      </c>
      <c r="P117" s="16">
        <v>0</v>
      </c>
      <c r="Q117" s="16">
        <v>0</v>
      </c>
      <c r="R117" s="6">
        <f t="shared" si="66"/>
        <v>0</v>
      </c>
      <c r="S117" s="6">
        <f t="shared" si="92"/>
        <v>0</v>
      </c>
    </row>
    <row r="118" spans="1:19" ht="48.75" customHeight="1" x14ac:dyDescent="0.25">
      <c r="A118" s="32" t="s">
        <v>112</v>
      </c>
      <c r="B118" s="16">
        <v>3</v>
      </c>
      <c r="C118" s="7"/>
      <c r="D118" s="16">
        <v>16.8</v>
      </c>
      <c r="E118" s="16">
        <v>16.8</v>
      </c>
      <c r="F118" s="16">
        <v>13.7</v>
      </c>
      <c r="G118" s="16"/>
      <c r="H118" s="16">
        <f t="shared" si="93"/>
        <v>16.8</v>
      </c>
      <c r="I118" s="16">
        <f t="shared" si="81"/>
        <v>16.8</v>
      </c>
      <c r="J118" s="21">
        <f t="shared" si="89"/>
        <v>0</v>
      </c>
      <c r="K118" s="21">
        <f t="shared" si="88"/>
        <v>3.1000000000000014</v>
      </c>
      <c r="L118" s="6">
        <f t="shared" si="63"/>
        <v>0.81547619047619035</v>
      </c>
      <c r="M118" s="6">
        <f t="shared" si="64"/>
        <v>5.6000000000000005</v>
      </c>
      <c r="N118" s="6">
        <f t="shared" si="67"/>
        <v>5.6000000000000005</v>
      </c>
      <c r="O118" s="16">
        <v>51.2</v>
      </c>
      <c r="P118" s="16">
        <v>53.6</v>
      </c>
      <c r="Q118" s="16">
        <v>59.6</v>
      </c>
      <c r="R118" s="6">
        <f t="shared" si="66"/>
        <v>3.0476190476190474</v>
      </c>
      <c r="S118" s="6">
        <f t="shared" si="92"/>
        <v>3.0476190476190474</v>
      </c>
    </row>
    <row r="119" spans="1:19" ht="50.25" customHeight="1" x14ac:dyDescent="0.25">
      <c r="A119" s="29" t="s">
        <v>43</v>
      </c>
      <c r="B119" s="16">
        <f>B115</f>
        <v>2317.6486400000003</v>
      </c>
      <c r="C119" s="7"/>
      <c r="D119" s="16">
        <f>D115</f>
        <v>4821.2508800000005</v>
      </c>
      <c r="E119" s="16">
        <v>4821.44416</v>
      </c>
      <c r="F119" s="16">
        <f>F115</f>
        <v>1960.94128</v>
      </c>
      <c r="G119" s="16"/>
      <c r="H119" s="16">
        <f t="shared" si="93"/>
        <v>4821.44416</v>
      </c>
      <c r="I119" s="16">
        <f t="shared" si="81"/>
        <v>4821.44416</v>
      </c>
      <c r="J119" s="21">
        <f t="shared" si="89"/>
        <v>0</v>
      </c>
      <c r="K119" s="21">
        <f t="shared" si="88"/>
        <v>2860.50288</v>
      </c>
      <c r="L119" s="6">
        <f t="shared" si="63"/>
        <v>0.40671243198635321</v>
      </c>
      <c r="M119" s="6">
        <f t="shared" si="64"/>
        <v>2.0803171269308534</v>
      </c>
      <c r="N119" s="6">
        <f t="shared" si="67"/>
        <v>2.0803171269308534</v>
      </c>
      <c r="O119" s="16">
        <v>3016.49</v>
      </c>
      <c r="P119" s="16">
        <v>3657.9679999999998</v>
      </c>
      <c r="Q119" s="16">
        <v>4805.7439999999997</v>
      </c>
      <c r="R119" s="6">
        <f t="shared" si="66"/>
        <v>0.62564034755926734</v>
      </c>
      <c r="S119" s="6">
        <f t="shared" si="92"/>
        <v>0.62564034755926734</v>
      </c>
    </row>
    <row r="120" spans="1:19" ht="72.75" customHeight="1" x14ac:dyDescent="0.25">
      <c r="A120" s="32" t="s">
        <v>178</v>
      </c>
      <c r="B120" s="19">
        <f>SUM(B121:B125)</f>
        <v>1261.7649999999999</v>
      </c>
      <c r="C120" s="10">
        <f>SUM(C121:C125)</f>
        <v>0</v>
      </c>
      <c r="D120" s="19">
        <f t="shared" ref="D120:E120" si="94">SUM(D121:D125)</f>
        <v>797.75400000000002</v>
      </c>
      <c r="E120" s="19">
        <f t="shared" si="94"/>
        <v>742.64580000000001</v>
      </c>
      <c r="F120" s="19">
        <f>SUM(F121:F125)</f>
        <v>481.09396000000004</v>
      </c>
      <c r="G120" s="19"/>
      <c r="H120" s="19">
        <f t="shared" ref="H120" si="95">SUM(H121:H125)</f>
        <v>483.94579999999996</v>
      </c>
      <c r="I120" s="16">
        <f t="shared" si="81"/>
        <v>483.94579999999996</v>
      </c>
      <c r="J120" s="21">
        <f t="shared" si="89"/>
        <v>0</v>
      </c>
      <c r="K120" s="21">
        <f t="shared" si="88"/>
        <v>2.8518399999999247</v>
      </c>
      <c r="L120" s="6">
        <f t="shared" si="63"/>
        <v>0.64781078678422477</v>
      </c>
      <c r="M120" s="6">
        <f t="shared" si="64"/>
        <v>0.38354669847396305</v>
      </c>
      <c r="N120" s="6">
        <f t="shared" si="67"/>
        <v>0.38354669847396305</v>
      </c>
      <c r="O120" s="19">
        <f t="shared" ref="O120:Q120" si="96">SUM(O121:O125)</f>
        <v>480.90800000000002</v>
      </c>
      <c r="P120" s="19">
        <f t="shared" si="96"/>
        <v>480.90800000000002</v>
      </c>
      <c r="Q120" s="19">
        <f t="shared" si="96"/>
        <v>480.90800000000002</v>
      </c>
      <c r="R120" s="6">
        <f t="shared" si="66"/>
        <v>0.99372285078205047</v>
      </c>
      <c r="S120" s="6">
        <f t="shared" si="92"/>
        <v>0.99372285078205047</v>
      </c>
    </row>
    <row r="121" spans="1:19" ht="39" customHeight="1" x14ac:dyDescent="0.25">
      <c r="A121" s="32" t="s">
        <v>57</v>
      </c>
      <c r="B121" s="16">
        <v>8.4</v>
      </c>
      <c r="C121" s="7"/>
      <c r="D121" s="16">
        <v>16.8</v>
      </c>
      <c r="E121" s="16">
        <v>16.8</v>
      </c>
      <c r="F121" s="16">
        <v>14</v>
      </c>
      <c r="G121" s="16"/>
      <c r="H121" s="16">
        <f t="shared" si="93"/>
        <v>16.8</v>
      </c>
      <c r="I121" s="16">
        <f t="shared" si="81"/>
        <v>16.8</v>
      </c>
      <c r="J121" s="21">
        <f t="shared" si="89"/>
        <v>0</v>
      </c>
      <c r="K121" s="21">
        <f t="shared" si="88"/>
        <v>2.8000000000000007</v>
      </c>
      <c r="L121" s="6">
        <f t="shared" si="63"/>
        <v>0.83333333333333326</v>
      </c>
      <c r="M121" s="6">
        <f t="shared" si="64"/>
        <v>2</v>
      </c>
      <c r="N121" s="6">
        <f t="shared" si="67"/>
        <v>2</v>
      </c>
      <c r="O121" s="16">
        <v>16.8</v>
      </c>
      <c r="P121" s="16">
        <v>16.8</v>
      </c>
      <c r="Q121" s="16">
        <v>16.8</v>
      </c>
      <c r="R121" s="6">
        <f t="shared" si="66"/>
        <v>1</v>
      </c>
      <c r="S121" s="6">
        <f t="shared" si="92"/>
        <v>1</v>
      </c>
    </row>
    <row r="122" spans="1:19" ht="39" customHeight="1" x14ac:dyDescent="0.25">
      <c r="A122" s="32" t="s">
        <v>101</v>
      </c>
      <c r="B122" s="16"/>
      <c r="C122" s="7"/>
      <c r="D122" s="16">
        <v>0</v>
      </c>
      <c r="E122" s="16">
        <v>0</v>
      </c>
      <c r="F122" s="16"/>
      <c r="G122" s="16"/>
      <c r="H122" s="16">
        <f t="shared" si="93"/>
        <v>0</v>
      </c>
      <c r="I122" s="16">
        <f t="shared" si="81"/>
        <v>0</v>
      </c>
      <c r="J122" s="21">
        <f t="shared" si="89"/>
        <v>0</v>
      </c>
      <c r="K122" s="21">
        <f t="shared" si="88"/>
        <v>0</v>
      </c>
      <c r="L122" s="6"/>
      <c r="M122" s="6" t="e">
        <f t="shared" si="64"/>
        <v>#DIV/0!</v>
      </c>
      <c r="N122" s="6"/>
      <c r="O122" s="16">
        <v>0</v>
      </c>
      <c r="P122" s="16">
        <v>0</v>
      </c>
      <c r="Q122" s="16">
        <v>0</v>
      </c>
      <c r="R122" s="6"/>
      <c r="S122" s="6"/>
    </row>
    <row r="123" spans="1:19" ht="39" customHeight="1" x14ac:dyDescent="0.25">
      <c r="A123" s="32" t="s">
        <v>58</v>
      </c>
      <c r="B123" s="16">
        <v>49.581000000000003</v>
      </c>
      <c r="C123" s="7"/>
      <c r="D123" s="16">
        <v>101.184</v>
      </c>
      <c r="E123" s="16">
        <v>46.075800000000001</v>
      </c>
      <c r="F123" s="16">
        <v>46.075800000000001</v>
      </c>
      <c r="G123" s="16"/>
      <c r="H123" s="16">
        <f t="shared" si="93"/>
        <v>46.075800000000001</v>
      </c>
      <c r="I123" s="16">
        <f t="shared" si="81"/>
        <v>46.075800000000001</v>
      </c>
      <c r="J123" s="21">
        <f t="shared" si="89"/>
        <v>0</v>
      </c>
      <c r="K123" s="21">
        <f t="shared" si="88"/>
        <v>0</v>
      </c>
      <c r="L123" s="6">
        <f t="shared" si="63"/>
        <v>1</v>
      </c>
      <c r="M123" s="6">
        <f t="shared" si="64"/>
        <v>0.92930356386519031</v>
      </c>
      <c r="N123" s="6">
        <f t="shared" si="67"/>
        <v>0.92930356386519031</v>
      </c>
      <c r="O123" s="16">
        <v>0</v>
      </c>
      <c r="P123" s="16">
        <v>0</v>
      </c>
      <c r="Q123" s="16">
        <v>0</v>
      </c>
      <c r="R123" s="6">
        <f t="shared" si="66"/>
        <v>0</v>
      </c>
      <c r="S123" s="6">
        <f t="shared" si="92"/>
        <v>0</v>
      </c>
    </row>
    <row r="124" spans="1:19" ht="39" customHeight="1" x14ac:dyDescent="0.25">
      <c r="A124" s="32" t="s">
        <v>59</v>
      </c>
      <c r="B124" s="19">
        <v>339.88499999999999</v>
      </c>
      <c r="C124" s="10"/>
      <c r="D124" s="19">
        <v>679.77</v>
      </c>
      <c r="E124" s="19">
        <v>679.77</v>
      </c>
      <c r="F124" s="19">
        <v>421.01816000000002</v>
      </c>
      <c r="G124" s="19"/>
      <c r="H124" s="16">
        <f>E124-184.8-73.9</f>
        <v>421.06999999999994</v>
      </c>
      <c r="I124" s="16">
        <f t="shared" si="81"/>
        <v>421.06999999999994</v>
      </c>
      <c r="J124" s="21">
        <f t="shared" si="89"/>
        <v>0</v>
      </c>
      <c r="K124" s="21">
        <f t="shared" si="88"/>
        <v>5.1839999999913289E-2</v>
      </c>
      <c r="L124" s="6">
        <f t="shared" si="63"/>
        <v>0.61935384026950302</v>
      </c>
      <c r="M124" s="6">
        <f t="shared" si="64"/>
        <v>1.2388602027156244</v>
      </c>
      <c r="N124" s="6">
        <f t="shared" si="67"/>
        <v>1.2388602027156244</v>
      </c>
      <c r="O124" s="19">
        <v>464.108</v>
      </c>
      <c r="P124" s="19">
        <v>464.108</v>
      </c>
      <c r="Q124" s="19">
        <v>464.108</v>
      </c>
      <c r="R124" s="6">
        <f t="shared" si="66"/>
        <v>1.1022110337948561</v>
      </c>
      <c r="S124" s="6">
        <f t="shared" si="92"/>
        <v>1.1022110337948561</v>
      </c>
    </row>
    <row r="125" spans="1:19" ht="39" customHeight="1" x14ac:dyDescent="0.25">
      <c r="A125" s="69" t="s">
        <v>56</v>
      </c>
      <c r="B125" s="19">
        <v>863.899</v>
      </c>
      <c r="C125" s="10"/>
      <c r="D125" s="19">
        <v>0</v>
      </c>
      <c r="E125" s="19">
        <v>0</v>
      </c>
      <c r="F125" s="19"/>
      <c r="G125" s="19"/>
      <c r="H125" s="16">
        <f t="shared" si="93"/>
        <v>0</v>
      </c>
      <c r="I125" s="16">
        <f t="shared" si="81"/>
        <v>0</v>
      </c>
      <c r="J125" s="21">
        <f t="shared" si="89"/>
        <v>0</v>
      </c>
      <c r="K125" s="21">
        <f t="shared" si="88"/>
        <v>0</v>
      </c>
      <c r="L125" s="6"/>
      <c r="M125" s="6">
        <f t="shared" si="64"/>
        <v>0</v>
      </c>
      <c r="N125" s="6">
        <f t="shared" si="67"/>
        <v>0</v>
      </c>
      <c r="O125" s="19">
        <v>0</v>
      </c>
      <c r="P125" s="19">
        <v>0</v>
      </c>
      <c r="Q125" s="19">
        <v>0</v>
      </c>
      <c r="R125" s="6"/>
      <c r="S125" s="6"/>
    </row>
    <row r="126" spans="1:19" ht="38.25" customHeight="1" x14ac:dyDescent="0.25">
      <c r="A126" s="29" t="s">
        <v>43</v>
      </c>
      <c r="B126" s="19">
        <f>B121+B124+B125-113.295</f>
        <v>1098.8889999999999</v>
      </c>
      <c r="C126" s="10"/>
      <c r="D126" s="19">
        <v>502.35</v>
      </c>
      <c r="E126" s="19">
        <v>502.35</v>
      </c>
      <c r="F126" s="19">
        <v>314.72726</v>
      </c>
      <c r="G126" s="19"/>
      <c r="H126" s="16">
        <f>E126-184.8</f>
        <v>317.55</v>
      </c>
      <c r="I126" s="16">
        <f t="shared" si="81"/>
        <v>317.55</v>
      </c>
      <c r="J126" s="21">
        <f t="shared" si="89"/>
        <v>0</v>
      </c>
      <c r="K126" s="21">
        <f t="shared" si="88"/>
        <v>2.8227400000000102</v>
      </c>
      <c r="L126" s="6">
        <f t="shared" si="63"/>
        <v>0.62650992336020705</v>
      </c>
      <c r="M126" s="6">
        <f t="shared" si="64"/>
        <v>0.28897368160023446</v>
      </c>
      <c r="N126" s="6">
        <f t="shared" si="67"/>
        <v>0.28897368160023446</v>
      </c>
      <c r="O126" s="19">
        <v>348.30599999999998</v>
      </c>
      <c r="P126" s="19">
        <v>348.30599999999998</v>
      </c>
      <c r="Q126" s="19">
        <v>348.30599999999998</v>
      </c>
      <c r="R126" s="6">
        <f t="shared" si="66"/>
        <v>1.0968540387340575</v>
      </c>
      <c r="S126" s="6">
        <f t="shared" si="92"/>
        <v>1.0968540387340575</v>
      </c>
    </row>
    <row r="127" spans="1:19" ht="59.25" customHeight="1" x14ac:dyDescent="0.25">
      <c r="A127" s="32" t="s">
        <v>179</v>
      </c>
      <c r="B127" s="16">
        <f t="shared" ref="B127" si="97">B128+B129</f>
        <v>711.02457000000004</v>
      </c>
      <c r="C127" s="7">
        <f>SUM(C128:C129)</f>
        <v>0</v>
      </c>
      <c r="D127" s="16">
        <f t="shared" ref="D127:E127" si="98">SUM(D128:D129)</f>
        <v>2435.364</v>
      </c>
      <c r="E127" s="16">
        <f t="shared" si="98"/>
        <v>2435.364</v>
      </c>
      <c r="F127" s="16">
        <f t="shared" ref="F127" si="99">F128+F129</f>
        <v>1491.8354400000001</v>
      </c>
      <c r="G127" s="16"/>
      <c r="H127" s="16">
        <f t="shared" ref="H127" si="100">SUM(H128:H129)</f>
        <v>2378.2640000000001</v>
      </c>
      <c r="I127" s="16">
        <f t="shared" si="81"/>
        <v>2378.2640000000001</v>
      </c>
      <c r="J127" s="21">
        <f t="shared" si="89"/>
        <v>0</v>
      </c>
      <c r="K127" s="21">
        <f t="shared" si="88"/>
        <v>886.42856000000006</v>
      </c>
      <c r="L127" s="6">
        <f t="shared" si="63"/>
        <v>0.61257185373521172</v>
      </c>
      <c r="M127" s="6">
        <f t="shared" si="64"/>
        <v>3.3448408119004944</v>
      </c>
      <c r="N127" s="6">
        <f t="shared" si="67"/>
        <v>3.3448408119004944</v>
      </c>
      <c r="O127" s="16">
        <f t="shared" ref="O127:Q127" si="101">SUM(O128:O129)</f>
        <v>2302.0439999999999</v>
      </c>
      <c r="P127" s="16">
        <f t="shared" si="101"/>
        <v>2658.2660000000001</v>
      </c>
      <c r="Q127" s="16">
        <f t="shared" si="101"/>
        <v>3092.3900000000003</v>
      </c>
      <c r="R127" s="6">
        <f t="shared" si="66"/>
        <v>0.96795141329978496</v>
      </c>
      <c r="S127" s="6">
        <f t="shared" si="92"/>
        <v>0.96795141329978496</v>
      </c>
    </row>
    <row r="128" spans="1:19" ht="45" customHeight="1" x14ac:dyDescent="0.25">
      <c r="A128" s="69" t="s">
        <v>56</v>
      </c>
      <c r="B128" s="16"/>
      <c r="C128" s="7"/>
      <c r="D128" s="16">
        <v>1266.008</v>
      </c>
      <c r="E128" s="16">
        <v>1266.008</v>
      </c>
      <c r="F128" s="16">
        <v>1019.3925</v>
      </c>
      <c r="G128" s="16"/>
      <c r="H128" s="16">
        <f>E128-57.1</f>
        <v>1208.9080000000001</v>
      </c>
      <c r="I128" s="16">
        <f t="shared" si="81"/>
        <v>1208.9080000000001</v>
      </c>
      <c r="J128" s="21">
        <f t="shared" si="89"/>
        <v>0</v>
      </c>
      <c r="K128" s="21">
        <f t="shared" si="88"/>
        <v>189.51550000000009</v>
      </c>
      <c r="L128" s="6">
        <f t="shared" si="63"/>
        <v>0.80520225780563792</v>
      </c>
      <c r="M128" s="6" t="e">
        <f t="shared" si="64"/>
        <v>#DIV/0!</v>
      </c>
      <c r="N128" s="6"/>
      <c r="O128" s="16">
        <v>1274.8040000000001</v>
      </c>
      <c r="P128" s="16">
        <v>1274.8040000000001</v>
      </c>
      <c r="Q128" s="16">
        <v>1274.8040000000001</v>
      </c>
      <c r="R128" s="6">
        <f t="shared" si="66"/>
        <v>1.054508697105156</v>
      </c>
      <c r="S128" s="6">
        <f t="shared" si="92"/>
        <v>1.054508697105156</v>
      </c>
    </row>
    <row r="129" spans="1:19" ht="54" customHeight="1" x14ac:dyDescent="0.25">
      <c r="A129" s="32" t="s">
        <v>113</v>
      </c>
      <c r="B129" s="16">
        <v>711.02457000000004</v>
      </c>
      <c r="C129" s="7"/>
      <c r="D129" s="16">
        <v>1169.356</v>
      </c>
      <c r="E129" s="16">
        <v>1169.356</v>
      </c>
      <c r="F129" s="16">
        <v>472.44294000000002</v>
      </c>
      <c r="G129" s="16"/>
      <c r="H129" s="16">
        <f t="shared" si="93"/>
        <v>1169.356</v>
      </c>
      <c r="I129" s="16">
        <f t="shared" si="81"/>
        <v>1169.356</v>
      </c>
      <c r="J129" s="21">
        <f t="shared" si="89"/>
        <v>0</v>
      </c>
      <c r="K129" s="21">
        <f t="shared" si="88"/>
        <v>696.91305999999997</v>
      </c>
      <c r="L129" s="6">
        <f t="shared" si="63"/>
        <v>0.40401976814588547</v>
      </c>
      <c r="M129" s="6">
        <f t="shared" si="64"/>
        <v>1.6446070211047699</v>
      </c>
      <c r="N129" s="6">
        <f t="shared" si="67"/>
        <v>1.6446070211047699</v>
      </c>
      <c r="O129" s="16">
        <v>1027.24</v>
      </c>
      <c r="P129" s="16">
        <v>1383.462</v>
      </c>
      <c r="Q129" s="16">
        <v>1817.586</v>
      </c>
      <c r="R129" s="6">
        <f t="shared" si="66"/>
        <v>0.87846643793677892</v>
      </c>
      <c r="S129" s="6">
        <f t="shared" si="92"/>
        <v>0.87846643793677892</v>
      </c>
    </row>
    <row r="130" spans="1:19" ht="33.75" customHeight="1" x14ac:dyDescent="0.25">
      <c r="A130" s="29" t="s">
        <v>43</v>
      </c>
      <c r="B130" s="16">
        <f>B129</f>
        <v>711.02457000000004</v>
      </c>
      <c r="C130" s="7"/>
      <c r="D130" s="16">
        <f>D127</f>
        <v>2435.364</v>
      </c>
      <c r="E130" s="16">
        <v>2435.364</v>
      </c>
      <c r="F130" s="16">
        <f>F127</f>
        <v>1491.8354400000001</v>
      </c>
      <c r="G130" s="16"/>
      <c r="H130" s="16">
        <f>E130-57.1</f>
        <v>2378.2640000000001</v>
      </c>
      <c r="I130" s="16">
        <f t="shared" si="81"/>
        <v>2378.2640000000001</v>
      </c>
      <c r="J130" s="21">
        <f t="shared" si="89"/>
        <v>0</v>
      </c>
      <c r="K130" s="21">
        <f t="shared" si="88"/>
        <v>886.42856000000006</v>
      </c>
      <c r="L130" s="6">
        <f t="shared" si="63"/>
        <v>0.61257185373521172</v>
      </c>
      <c r="M130" s="6">
        <f t="shared" si="64"/>
        <v>3.3448408119004944</v>
      </c>
      <c r="N130" s="6">
        <f t="shared" si="67"/>
        <v>3.3448408119004944</v>
      </c>
      <c r="O130" s="16">
        <v>2302.04</v>
      </c>
      <c r="P130" s="16">
        <v>2658.27</v>
      </c>
      <c r="Q130" s="16">
        <v>3092.39</v>
      </c>
      <c r="R130" s="6">
        <f t="shared" si="66"/>
        <v>0.96794973140071916</v>
      </c>
      <c r="S130" s="6">
        <f t="shared" si="92"/>
        <v>0.96794973140071916</v>
      </c>
    </row>
    <row r="131" spans="1:19" ht="90" customHeight="1" x14ac:dyDescent="0.25">
      <c r="A131" s="32" t="s">
        <v>180</v>
      </c>
      <c r="B131" s="19">
        <f>SUM(B133:B133)</f>
        <v>2239.1</v>
      </c>
      <c r="C131" s="10">
        <f t="shared" ref="C131:H131" si="102">SUM(C132:C133)</f>
        <v>0</v>
      </c>
      <c r="D131" s="19">
        <f t="shared" si="102"/>
        <v>5027.4319999999998</v>
      </c>
      <c r="E131" s="19">
        <f t="shared" si="102"/>
        <v>5027.4319999999998</v>
      </c>
      <c r="F131" s="19">
        <f t="shared" si="102"/>
        <v>4593.2</v>
      </c>
      <c r="G131" s="19"/>
      <c r="H131" s="19">
        <f t="shared" si="102"/>
        <v>4695.6319999999996</v>
      </c>
      <c r="I131" s="16">
        <f t="shared" si="81"/>
        <v>4695.6319999999996</v>
      </c>
      <c r="J131" s="21">
        <f t="shared" si="89"/>
        <v>0</v>
      </c>
      <c r="K131" s="21">
        <f t="shared" si="88"/>
        <v>102.43199999999979</v>
      </c>
      <c r="L131" s="6">
        <f t="shared" si="63"/>
        <v>0.91362747422540969</v>
      </c>
      <c r="M131" s="6">
        <f t="shared" si="64"/>
        <v>2.0971068732973071</v>
      </c>
      <c r="N131" s="6">
        <f t="shared" si="67"/>
        <v>2.0971068732973071</v>
      </c>
      <c r="O131" s="19">
        <f t="shared" ref="O131:Q131" si="103">SUM(O132:O133)</f>
        <v>5641.35</v>
      </c>
      <c r="P131" s="19">
        <f t="shared" si="103"/>
        <v>5641.35</v>
      </c>
      <c r="Q131" s="19">
        <f t="shared" si="103"/>
        <v>5641.35</v>
      </c>
      <c r="R131" s="6">
        <f t="shared" si="66"/>
        <v>1.2014037726976903</v>
      </c>
      <c r="S131" s="6">
        <f t="shared" si="92"/>
        <v>1.2014037726976903</v>
      </c>
    </row>
    <row r="132" spans="1:19" ht="60.75" customHeight="1" x14ac:dyDescent="0.25">
      <c r="A132" s="32" t="s">
        <v>131</v>
      </c>
      <c r="B132" s="19"/>
      <c r="C132" s="10"/>
      <c r="D132" s="19">
        <f>953.81764+9.73184+9.63452</f>
        <v>973.18399999999997</v>
      </c>
      <c r="E132" s="19">
        <v>973.18399999999997</v>
      </c>
      <c r="F132" s="19">
        <v>870.8</v>
      </c>
      <c r="G132" s="19"/>
      <c r="H132" s="16">
        <f t="shared" si="93"/>
        <v>973.18399999999997</v>
      </c>
      <c r="I132" s="16">
        <f t="shared" si="81"/>
        <v>973.18399999999997</v>
      </c>
      <c r="J132" s="21">
        <f t="shared" si="89"/>
        <v>0</v>
      </c>
      <c r="K132" s="21">
        <f t="shared" si="88"/>
        <v>102.38400000000001</v>
      </c>
      <c r="L132" s="6">
        <f t="shared" si="63"/>
        <v>0.89479481783506509</v>
      </c>
      <c r="M132" s="6" t="e">
        <f t="shared" si="64"/>
        <v>#DIV/0!</v>
      </c>
      <c r="N132" s="6"/>
      <c r="O132" s="19">
        <v>0</v>
      </c>
      <c r="P132" s="19">
        <v>0</v>
      </c>
      <c r="Q132" s="19">
        <v>0</v>
      </c>
      <c r="R132" s="6">
        <f t="shared" si="66"/>
        <v>0</v>
      </c>
      <c r="S132" s="6">
        <f t="shared" si="92"/>
        <v>0</v>
      </c>
    </row>
    <row r="133" spans="1:19" ht="102" customHeight="1" x14ac:dyDescent="0.25">
      <c r="A133" s="32" t="s">
        <v>61</v>
      </c>
      <c r="B133" s="16">
        <v>2239.1</v>
      </c>
      <c r="C133" s="7"/>
      <c r="D133" s="16">
        <v>4054.248</v>
      </c>
      <c r="E133" s="16">
        <v>4054.248</v>
      </c>
      <c r="F133" s="16">
        <v>3722.4</v>
      </c>
      <c r="G133" s="16"/>
      <c r="H133" s="16">
        <f>E133-331.8</f>
        <v>3722.4479999999999</v>
      </c>
      <c r="I133" s="16">
        <f t="shared" si="81"/>
        <v>3722.4479999999999</v>
      </c>
      <c r="J133" s="21">
        <f t="shared" si="89"/>
        <v>0</v>
      </c>
      <c r="K133" s="21">
        <f t="shared" si="88"/>
        <v>4.7999999999774445E-2</v>
      </c>
      <c r="L133" s="6">
        <f t="shared" si="63"/>
        <v>0.91814807579605395</v>
      </c>
      <c r="M133" s="6">
        <f t="shared" si="64"/>
        <v>1.6624751016033228</v>
      </c>
      <c r="N133" s="6">
        <f t="shared" si="67"/>
        <v>1.6624751016033228</v>
      </c>
      <c r="O133" s="16">
        <v>5641.35</v>
      </c>
      <c r="P133" s="16">
        <v>5641.35</v>
      </c>
      <c r="Q133" s="16">
        <v>5641.35</v>
      </c>
      <c r="R133" s="6">
        <f t="shared" si="66"/>
        <v>1.5154946422354323</v>
      </c>
      <c r="S133" s="6">
        <f t="shared" si="92"/>
        <v>1.5154946422354323</v>
      </c>
    </row>
    <row r="134" spans="1:19" ht="39.75" customHeight="1" x14ac:dyDescent="0.25">
      <c r="A134" s="29" t="s">
        <v>43</v>
      </c>
      <c r="B134" s="19">
        <f>B133</f>
        <v>2239.1</v>
      </c>
      <c r="C134" s="10"/>
      <c r="D134" s="19">
        <v>5017.7001600000003</v>
      </c>
      <c r="E134" s="19">
        <v>5027.4319999999998</v>
      </c>
      <c r="F134" s="19">
        <v>4584.4920000000002</v>
      </c>
      <c r="G134" s="19"/>
      <c r="H134" s="16">
        <f>E134-331</f>
        <v>4696.4319999999998</v>
      </c>
      <c r="I134" s="16">
        <f t="shared" si="81"/>
        <v>4696.4319999999998</v>
      </c>
      <c r="J134" s="21">
        <f t="shared" si="89"/>
        <v>0</v>
      </c>
      <c r="K134" s="21">
        <f t="shared" si="88"/>
        <v>111.9399999999996</v>
      </c>
      <c r="L134" s="6">
        <f t="shared" si="63"/>
        <v>0.91189537720251623</v>
      </c>
      <c r="M134" s="6">
        <f t="shared" si="64"/>
        <v>2.0974641597070249</v>
      </c>
      <c r="N134" s="6">
        <f t="shared" si="67"/>
        <v>2.0974641597070249</v>
      </c>
      <c r="O134" s="19">
        <v>5641.35</v>
      </c>
      <c r="P134" s="19">
        <v>5641.35</v>
      </c>
      <c r="Q134" s="19">
        <v>5641.35</v>
      </c>
      <c r="R134" s="6">
        <f t="shared" si="66"/>
        <v>1.2011991230789674</v>
      </c>
      <c r="S134" s="6">
        <f t="shared" si="92"/>
        <v>1.2011991230789674</v>
      </c>
    </row>
    <row r="135" spans="1:19" ht="66.75" customHeight="1" x14ac:dyDescent="0.25">
      <c r="A135" s="32" t="s">
        <v>181</v>
      </c>
      <c r="B135" s="19">
        <f>SUM(B137:B141)</f>
        <v>409.03</v>
      </c>
      <c r="C135" s="10">
        <f>SUM(C136:C141)</f>
        <v>0</v>
      </c>
      <c r="D135" s="19">
        <f t="shared" ref="D135" si="104">SUM(D136:D141)</f>
        <v>3630.5</v>
      </c>
      <c r="E135" s="19">
        <f>SUM(E136:E141)+E142</f>
        <v>4173.7442499999997</v>
      </c>
      <c r="F135" s="19">
        <f>SUM(F136:F141)+F142</f>
        <v>3723.75425</v>
      </c>
      <c r="G135" s="19"/>
      <c r="H135" s="16">
        <f t="shared" si="93"/>
        <v>4173.7442499999997</v>
      </c>
      <c r="I135" s="16">
        <f t="shared" si="81"/>
        <v>4173.7442499999997</v>
      </c>
      <c r="J135" s="21">
        <f t="shared" si="89"/>
        <v>0</v>
      </c>
      <c r="K135" s="21">
        <f t="shared" si="88"/>
        <v>449.98999999999978</v>
      </c>
      <c r="L135" s="6">
        <f t="shared" ref="L135:L197" si="105">F135/E135</f>
        <v>0.89218553580517068</v>
      </c>
      <c r="M135" s="6">
        <f t="shared" ref="M135:M198" si="106">H135/B135</f>
        <v>10.204005207441996</v>
      </c>
      <c r="N135" s="6">
        <f t="shared" si="67"/>
        <v>10.204005207441996</v>
      </c>
      <c r="O135" s="19">
        <f>SUM(O136:O141)+O142+O143</f>
        <v>6345.7169999999996</v>
      </c>
      <c r="P135" s="19">
        <f t="shared" ref="P135:Q135" si="107">SUM(P136:P141)+P142+P143</f>
        <v>0</v>
      </c>
      <c r="Q135" s="19">
        <f t="shared" si="107"/>
        <v>2000</v>
      </c>
      <c r="R135" s="6">
        <f t="shared" si="66"/>
        <v>1.5203895159603993</v>
      </c>
      <c r="S135" s="6">
        <f t="shared" si="92"/>
        <v>1.5203895159603993</v>
      </c>
    </row>
    <row r="136" spans="1:19" ht="57.75" customHeight="1" x14ac:dyDescent="0.25">
      <c r="A136" s="32" t="s">
        <v>131</v>
      </c>
      <c r="B136" s="19"/>
      <c r="C136" s="10"/>
      <c r="D136" s="19">
        <v>0</v>
      </c>
      <c r="E136" s="19">
        <v>0</v>
      </c>
      <c r="F136" s="19"/>
      <c r="G136" s="19"/>
      <c r="H136" s="16">
        <f t="shared" si="93"/>
        <v>0</v>
      </c>
      <c r="I136" s="16">
        <f t="shared" si="81"/>
        <v>0</v>
      </c>
      <c r="J136" s="21">
        <f t="shared" si="89"/>
        <v>0</v>
      </c>
      <c r="K136" s="21">
        <f t="shared" si="88"/>
        <v>0</v>
      </c>
      <c r="L136" s="6"/>
      <c r="M136" s="6" t="e">
        <f t="shared" si="106"/>
        <v>#DIV/0!</v>
      </c>
      <c r="N136" s="6"/>
      <c r="O136" s="19">
        <v>0</v>
      </c>
      <c r="P136" s="19">
        <v>0</v>
      </c>
      <c r="Q136" s="19">
        <v>0</v>
      </c>
      <c r="R136" s="6"/>
      <c r="S136" s="6"/>
    </row>
    <row r="137" spans="1:19" ht="30" customHeight="1" x14ac:dyDescent="0.25">
      <c r="A137" s="28" t="s">
        <v>133</v>
      </c>
      <c r="B137" s="16"/>
      <c r="C137" s="7"/>
      <c r="D137" s="16">
        <v>0</v>
      </c>
      <c r="E137" s="16">
        <v>243.99</v>
      </c>
      <c r="F137" s="16">
        <v>244</v>
      </c>
      <c r="G137" s="16"/>
      <c r="H137" s="16">
        <f t="shared" si="93"/>
        <v>243.99</v>
      </c>
      <c r="I137" s="16">
        <f t="shared" si="81"/>
        <v>243.99</v>
      </c>
      <c r="J137" s="21">
        <f t="shared" si="89"/>
        <v>0</v>
      </c>
      <c r="K137" s="21">
        <f t="shared" si="88"/>
        <v>-9.9999999999909051E-3</v>
      </c>
      <c r="L137" s="6">
        <f t="shared" si="105"/>
        <v>1.0000409852862822</v>
      </c>
      <c r="M137" s="6" t="e">
        <f t="shared" si="106"/>
        <v>#DIV/0!</v>
      </c>
      <c r="N137" s="6"/>
      <c r="O137" s="16">
        <v>0</v>
      </c>
      <c r="P137" s="16">
        <v>0</v>
      </c>
      <c r="Q137" s="16">
        <v>0</v>
      </c>
      <c r="R137" s="6">
        <f t="shared" ref="R137:R200" si="108">O137/H137</f>
        <v>0</v>
      </c>
      <c r="S137" s="6">
        <f t="shared" si="92"/>
        <v>0</v>
      </c>
    </row>
    <row r="138" spans="1:19" ht="66" customHeight="1" x14ac:dyDescent="0.25">
      <c r="A138" s="28" t="s">
        <v>134</v>
      </c>
      <c r="B138" s="16">
        <v>179.03</v>
      </c>
      <c r="C138" s="7"/>
      <c r="D138" s="16">
        <v>118</v>
      </c>
      <c r="E138" s="16">
        <v>105</v>
      </c>
      <c r="F138" s="16">
        <v>105</v>
      </c>
      <c r="G138" s="16"/>
      <c r="H138" s="16">
        <f t="shared" si="93"/>
        <v>105</v>
      </c>
      <c r="I138" s="16">
        <f>H138</f>
        <v>105</v>
      </c>
      <c r="J138" s="21">
        <f t="shared" si="89"/>
        <v>0</v>
      </c>
      <c r="K138" s="21">
        <f t="shared" si="88"/>
        <v>0</v>
      </c>
      <c r="L138" s="6">
        <f t="shared" si="105"/>
        <v>1</v>
      </c>
      <c r="M138" s="6">
        <f t="shared" si="106"/>
        <v>0.58649388370664135</v>
      </c>
      <c r="N138" s="6">
        <f>I138/B138</f>
        <v>0.58649388370664135</v>
      </c>
      <c r="O138" s="16">
        <v>0</v>
      </c>
      <c r="P138" s="16">
        <v>0</v>
      </c>
      <c r="Q138" s="16">
        <v>0</v>
      </c>
      <c r="R138" s="6">
        <f t="shared" si="108"/>
        <v>0</v>
      </c>
      <c r="S138" s="6">
        <f t="shared" si="92"/>
        <v>0</v>
      </c>
    </row>
    <row r="139" spans="1:19" ht="52.5" customHeight="1" x14ac:dyDescent="0.25">
      <c r="A139" s="28" t="s">
        <v>102</v>
      </c>
      <c r="B139" s="16"/>
      <c r="C139" s="7"/>
      <c r="D139" s="16">
        <v>3512.5</v>
      </c>
      <c r="E139" s="16">
        <v>3374.75425</v>
      </c>
      <c r="F139" s="16">
        <v>3374.75425</v>
      </c>
      <c r="G139" s="16"/>
      <c r="H139" s="16">
        <f t="shared" si="93"/>
        <v>3374.75425</v>
      </c>
      <c r="I139" s="16">
        <f t="shared" si="81"/>
        <v>3374.75425</v>
      </c>
      <c r="J139" s="21">
        <f t="shared" si="89"/>
        <v>0</v>
      </c>
      <c r="K139" s="21">
        <f t="shared" si="88"/>
        <v>0</v>
      </c>
      <c r="L139" s="6">
        <f t="shared" si="105"/>
        <v>1</v>
      </c>
      <c r="M139" s="6" t="e">
        <f t="shared" si="106"/>
        <v>#DIV/0!</v>
      </c>
      <c r="N139" s="6"/>
      <c r="O139" s="16">
        <v>0</v>
      </c>
      <c r="P139" s="16">
        <v>0</v>
      </c>
      <c r="Q139" s="16">
        <v>0</v>
      </c>
      <c r="R139" s="6">
        <f t="shared" si="108"/>
        <v>0</v>
      </c>
      <c r="S139" s="6">
        <f t="shared" si="92"/>
        <v>0</v>
      </c>
    </row>
    <row r="140" spans="1:19" ht="35.25" customHeight="1" x14ac:dyDescent="0.25">
      <c r="A140" s="28" t="s">
        <v>137</v>
      </c>
      <c r="B140" s="16"/>
      <c r="C140" s="7"/>
      <c r="D140" s="16">
        <v>0</v>
      </c>
      <c r="E140" s="16">
        <v>450</v>
      </c>
      <c r="F140" s="16"/>
      <c r="G140" s="16"/>
      <c r="H140" s="16">
        <f t="shared" si="93"/>
        <v>450</v>
      </c>
      <c r="I140" s="16">
        <f t="shared" si="81"/>
        <v>450</v>
      </c>
      <c r="J140" s="21">
        <f t="shared" si="89"/>
        <v>0</v>
      </c>
      <c r="K140" s="21">
        <f t="shared" si="88"/>
        <v>450</v>
      </c>
      <c r="L140" s="6">
        <f t="shared" si="105"/>
        <v>0</v>
      </c>
      <c r="M140" s="6" t="e">
        <f t="shared" si="106"/>
        <v>#DIV/0!</v>
      </c>
      <c r="N140" s="6"/>
      <c r="O140" s="16">
        <v>0</v>
      </c>
      <c r="P140" s="16">
        <v>0</v>
      </c>
      <c r="Q140" s="16">
        <v>0</v>
      </c>
      <c r="R140" s="6">
        <f t="shared" si="108"/>
        <v>0</v>
      </c>
      <c r="S140" s="6">
        <f t="shared" si="92"/>
        <v>0</v>
      </c>
    </row>
    <row r="141" spans="1:19" ht="49.5" customHeight="1" x14ac:dyDescent="0.25">
      <c r="A141" s="28" t="s">
        <v>120</v>
      </c>
      <c r="B141" s="16">
        <v>230</v>
      </c>
      <c r="C141" s="7"/>
      <c r="D141" s="16">
        <v>0</v>
      </c>
      <c r="E141" s="16">
        <v>0</v>
      </c>
      <c r="F141" s="16"/>
      <c r="G141" s="16"/>
      <c r="H141" s="16">
        <f t="shared" si="93"/>
        <v>0</v>
      </c>
      <c r="I141" s="16">
        <f t="shared" si="81"/>
        <v>0</v>
      </c>
      <c r="J141" s="21">
        <f t="shared" si="89"/>
        <v>0</v>
      </c>
      <c r="K141" s="21">
        <f t="shared" si="88"/>
        <v>0</v>
      </c>
      <c r="L141" s="6"/>
      <c r="M141" s="6">
        <f t="shared" si="106"/>
        <v>0</v>
      </c>
      <c r="N141" s="6">
        <f>I141/B141</f>
        <v>0</v>
      </c>
      <c r="O141" s="16">
        <v>0</v>
      </c>
      <c r="P141" s="16">
        <v>0</v>
      </c>
      <c r="Q141" s="16">
        <v>0</v>
      </c>
      <c r="R141" s="6"/>
      <c r="S141" s="6"/>
    </row>
    <row r="142" spans="1:19" ht="82.5" x14ac:dyDescent="0.25">
      <c r="A142" s="28" t="s">
        <v>161</v>
      </c>
      <c r="B142" s="16"/>
      <c r="C142" s="7"/>
      <c r="D142" s="16">
        <v>0</v>
      </c>
      <c r="E142" s="16">
        <v>0</v>
      </c>
      <c r="F142" s="16">
        <v>0</v>
      </c>
      <c r="G142" s="16"/>
      <c r="H142" s="16">
        <f t="shared" si="93"/>
        <v>0</v>
      </c>
      <c r="I142" s="16">
        <f t="shared" si="81"/>
        <v>0</v>
      </c>
      <c r="J142" s="21">
        <f t="shared" si="89"/>
        <v>0</v>
      </c>
      <c r="K142" s="21">
        <f t="shared" si="88"/>
        <v>0</v>
      </c>
      <c r="L142" s="6"/>
      <c r="M142" s="6" t="e">
        <f t="shared" si="106"/>
        <v>#DIV/0!</v>
      </c>
      <c r="N142" s="6"/>
      <c r="O142" s="16">
        <v>6345.7169999999996</v>
      </c>
      <c r="P142" s="16">
        <v>0</v>
      </c>
      <c r="Q142" s="16">
        <v>0</v>
      </c>
      <c r="R142" s="6"/>
      <c r="S142" s="6"/>
    </row>
    <row r="143" spans="1:19" ht="37.5" customHeight="1" x14ac:dyDescent="0.25">
      <c r="A143" s="28" t="s">
        <v>162</v>
      </c>
      <c r="B143" s="16"/>
      <c r="C143" s="7"/>
      <c r="D143" s="16">
        <v>0</v>
      </c>
      <c r="E143" s="16">
        <v>0</v>
      </c>
      <c r="F143" s="16">
        <v>0</v>
      </c>
      <c r="G143" s="16"/>
      <c r="H143" s="16">
        <f t="shared" si="93"/>
        <v>0</v>
      </c>
      <c r="I143" s="16">
        <f t="shared" si="81"/>
        <v>0</v>
      </c>
      <c r="J143" s="21">
        <f t="shared" si="89"/>
        <v>0</v>
      </c>
      <c r="K143" s="21">
        <f t="shared" si="88"/>
        <v>0</v>
      </c>
      <c r="L143" s="6"/>
      <c r="M143" s="6" t="e">
        <f t="shared" si="106"/>
        <v>#DIV/0!</v>
      </c>
      <c r="N143" s="6"/>
      <c r="O143" s="16">
        <v>0</v>
      </c>
      <c r="P143" s="16">
        <v>0</v>
      </c>
      <c r="Q143" s="16">
        <v>2000</v>
      </c>
      <c r="R143" s="6"/>
      <c r="S143" s="6"/>
    </row>
    <row r="144" spans="1:19" ht="30.75" customHeight="1" x14ac:dyDescent="0.25">
      <c r="A144" s="29" t="s">
        <v>43</v>
      </c>
      <c r="B144" s="19">
        <v>0</v>
      </c>
      <c r="C144" s="10"/>
      <c r="D144" s="19">
        <v>3336.875</v>
      </c>
      <c r="E144" s="19">
        <v>3196.2847000000002</v>
      </c>
      <c r="F144" s="19">
        <v>3196.3</v>
      </c>
      <c r="G144" s="19"/>
      <c r="H144" s="16">
        <f>E144</f>
        <v>3196.2847000000002</v>
      </c>
      <c r="I144" s="16">
        <f t="shared" si="81"/>
        <v>3196.2847000000002</v>
      </c>
      <c r="J144" s="21">
        <f t="shared" si="89"/>
        <v>0</v>
      </c>
      <c r="K144" s="21">
        <f t="shared" si="88"/>
        <v>-1.5300000000024738E-2</v>
      </c>
      <c r="L144" s="6">
        <f t="shared" si="105"/>
        <v>1.0000047868076332</v>
      </c>
      <c r="M144" s="6" t="e">
        <f t="shared" si="106"/>
        <v>#DIV/0!</v>
      </c>
      <c r="N144" s="6"/>
      <c r="O144" s="19">
        <v>6282.26</v>
      </c>
      <c r="P144" s="19">
        <v>0</v>
      </c>
      <c r="Q144" s="19">
        <v>1900</v>
      </c>
      <c r="R144" s="6">
        <f t="shared" si="108"/>
        <v>1.9654882432719463</v>
      </c>
      <c r="S144" s="6">
        <f t="shared" si="92"/>
        <v>1.9654882432719463</v>
      </c>
    </row>
    <row r="145" spans="1:19" s="2" customFormat="1" ht="115.5" customHeight="1" x14ac:dyDescent="0.25">
      <c r="A145" s="32" t="s">
        <v>182</v>
      </c>
      <c r="B145" s="19">
        <f>B146+B153+B160+B172+B178+B166</f>
        <v>136855.53470999998</v>
      </c>
      <c r="C145" s="10">
        <f>C146+C153+C160+C172+C178+C166</f>
        <v>0</v>
      </c>
      <c r="D145" s="19">
        <f t="shared" ref="D145:J145" si="109">D146+D153+D160+D172+D178+D166</f>
        <v>143806.33323000002</v>
      </c>
      <c r="E145" s="19">
        <f t="shared" si="109"/>
        <v>144171.53478000002</v>
      </c>
      <c r="F145" s="19">
        <f t="shared" si="109"/>
        <v>124307.31259</v>
      </c>
      <c r="G145" s="19">
        <f t="shared" si="109"/>
        <v>0</v>
      </c>
      <c r="H145" s="19">
        <f t="shared" si="109"/>
        <v>153332.33478</v>
      </c>
      <c r="I145" s="19">
        <f t="shared" si="109"/>
        <v>150970.53477999999</v>
      </c>
      <c r="J145" s="19">
        <f t="shared" si="109"/>
        <v>-1639.9439999999979</v>
      </c>
      <c r="K145" s="21">
        <f t="shared" si="88"/>
        <v>26663.222189999986</v>
      </c>
      <c r="L145" s="6">
        <f t="shared" si="105"/>
        <v>0.86221814021532039</v>
      </c>
      <c r="M145" s="6">
        <f t="shared" si="106"/>
        <v>1.1203955697145516</v>
      </c>
      <c r="N145" s="6">
        <f t="shared" ref="N145:N163" si="110">I145/B145</f>
        <v>1.1031379556545522</v>
      </c>
      <c r="O145" s="19">
        <f t="shared" ref="O145:Q145" si="111">O146+O153+O160+O172+O178+O166</f>
        <v>166229.28100000002</v>
      </c>
      <c r="P145" s="19">
        <f t="shared" si="111"/>
        <v>142793.63900000002</v>
      </c>
      <c r="Q145" s="19">
        <f t="shared" si="111"/>
        <v>142793.63900000002</v>
      </c>
      <c r="R145" s="6">
        <f t="shared" si="108"/>
        <v>1.0841110665829516</v>
      </c>
      <c r="S145" s="6">
        <f t="shared" si="92"/>
        <v>1.1010710218536064</v>
      </c>
    </row>
    <row r="146" spans="1:19" s="2" customFormat="1" ht="34.5" customHeight="1" x14ac:dyDescent="0.25">
      <c r="A146" s="70" t="s">
        <v>62</v>
      </c>
      <c r="B146" s="21">
        <v>49289.82288</v>
      </c>
      <c r="C146" s="13"/>
      <c r="D146" s="21">
        <v>48646.57</v>
      </c>
      <c r="E146" s="21">
        <v>48886.57</v>
      </c>
      <c r="F146" s="21">
        <v>45028.561040000001</v>
      </c>
      <c r="G146" s="21"/>
      <c r="H146" s="16">
        <f>E146+5370.7+100.6</f>
        <v>54357.869999999995</v>
      </c>
      <c r="I146" s="16">
        <f>H146-1217.6</f>
        <v>53140.27</v>
      </c>
      <c r="J146" s="21">
        <f t="shared" si="89"/>
        <v>-1217.5999999999985</v>
      </c>
      <c r="K146" s="21">
        <f t="shared" si="88"/>
        <v>8111.7089599999963</v>
      </c>
      <c r="L146" s="6">
        <f t="shared" si="105"/>
        <v>0.92108243716014437</v>
      </c>
      <c r="M146" s="6">
        <f t="shared" si="106"/>
        <v>1.1028213700896949</v>
      </c>
      <c r="N146" s="6">
        <f t="shared" si="110"/>
        <v>1.0781185018532977</v>
      </c>
      <c r="O146" s="21">
        <f>124+55177.699+19.5+46+240+750</f>
        <v>56357.199000000001</v>
      </c>
      <c r="P146" s="20">
        <f>P147+P148+P149+P150+P151</f>
        <v>46254.2</v>
      </c>
      <c r="Q146" s="20">
        <f>Q147+Q148+Q149+Q150+Q151</f>
        <v>46254.2</v>
      </c>
      <c r="R146" s="6">
        <f t="shared" si="108"/>
        <v>1.0367808562035268</v>
      </c>
      <c r="S146" s="6">
        <f t="shared" si="92"/>
        <v>1.0605365573039054</v>
      </c>
    </row>
    <row r="147" spans="1:19" s="2" customFormat="1" ht="27.75" customHeight="1" x14ac:dyDescent="0.25">
      <c r="A147" s="66" t="s">
        <v>63</v>
      </c>
      <c r="B147" s="16">
        <v>31463.011999999999</v>
      </c>
      <c r="C147" s="7"/>
      <c r="D147" s="16">
        <v>29485.062000000002</v>
      </c>
      <c r="E147" s="16">
        <v>29485.062000000002</v>
      </c>
      <c r="F147" s="16">
        <v>28033.787</v>
      </c>
      <c r="G147" s="16"/>
      <c r="H147" s="16">
        <f>E147+4277.8</f>
        <v>33762.862000000001</v>
      </c>
      <c r="I147" s="16">
        <f t="shared" si="81"/>
        <v>33762.862000000001</v>
      </c>
      <c r="J147" s="21">
        <f t="shared" si="89"/>
        <v>0</v>
      </c>
      <c r="K147" s="21">
        <f t="shared" si="88"/>
        <v>5729.0750000000007</v>
      </c>
      <c r="L147" s="6">
        <f t="shared" si="105"/>
        <v>0.95077931326717235</v>
      </c>
      <c r="M147" s="6">
        <f t="shared" si="106"/>
        <v>1.0730969431661534</v>
      </c>
      <c r="N147" s="6">
        <f t="shared" si="110"/>
        <v>1.0730969431661534</v>
      </c>
      <c r="O147" s="16">
        <v>35811</v>
      </c>
      <c r="P147" s="16">
        <v>31900</v>
      </c>
      <c r="Q147" s="16">
        <v>31900</v>
      </c>
      <c r="R147" s="6">
        <f t="shared" si="108"/>
        <v>1.0606624521345376</v>
      </c>
      <c r="S147" s="6">
        <f>O147/I147</f>
        <v>1.0606624521345376</v>
      </c>
    </row>
    <row r="148" spans="1:19" s="2" customFormat="1" ht="36" customHeight="1" x14ac:dyDescent="0.25">
      <c r="A148" s="71" t="s">
        <v>64</v>
      </c>
      <c r="B148" s="16">
        <v>9332.5766299999996</v>
      </c>
      <c r="C148" s="7"/>
      <c r="D148" s="16">
        <v>8726.1880000000001</v>
      </c>
      <c r="E148" s="16">
        <v>8726.1880000000001</v>
      </c>
      <c r="F148" s="16">
        <v>7299.1</v>
      </c>
      <c r="G148" s="16"/>
      <c r="H148" s="16">
        <f>E148+1092.9</f>
        <v>9819.0879999999997</v>
      </c>
      <c r="I148" s="16">
        <f t="shared" si="81"/>
        <v>9819.0879999999997</v>
      </c>
      <c r="J148" s="21">
        <f t="shared" si="89"/>
        <v>0</v>
      </c>
      <c r="K148" s="21">
        <f t="shared" si="88"/>
        <v>2519.9879999999994</v>
      </c>
      <c r="L148" s="6">
        <f t="shared" si="105"/>
        <v>0.83645917323807373</v>
      </c>
      <c r="M148" s="6">
        <f t="shared" si="106"/>
        <v>1.0521304447087085</v>
      </c>
      <c r="N148" s="6">
        <f t="shared" si="110"/>
        <v>1.0521304447087085</v>
      </c>
      <c r="O148" s="16">
        <v>10647.2</v>
      </c>
      <c r="P148" s="16">
        <v>9624.2000000000007</v>
      </c>
      <c r="Q148" s="16">
        <v>9624.2000000000007</v>
      </c>
      <c r="R148" s="6">
        <f t="shared" si="108"/>
        <v>1.0843369567519918</v>
      </c>
      <c r="S148" s="6">
        <f t="shared" si="92"/>
        <v>1.0843369567519918</v>
      </c>
    </row>
    <row r="149" spans="1:19" ht="27.75" customHeight="1" x14ac:dyDescent="0.25">
      <c r="A149" s="66" t="s">
        <v>49</v>
      </c>
      <c r="B149" s="16">
        <v>4158.7306799999997</v>
      </c>
      <c r="C149" s="7"/>
      <c r="D149" s="16">
        <v>4812</v>
      </c>
      <c r="E149" s="16">
        <v>4812</v>
      </c>
      <c r="F149" s="16">
        <v>4200.51451</v>
      </c>
      <c r="G149" s="16"/>
      <c r="H149" s="16">
        <f>E149+100.6</f>
        <v>4912.6000000000004</v>
      </c>
      <c r="I149" s="16">
        <v>4300</v>
      </c>
      <c r="J149" s="21">
        <f t="shared" si="89"/>
        <v>-612.60000000000036</v>
      </c>
      <c r="K149" s="21">
        <f t="shared" si="88"/>
        <v>99.485490000000027</v>
      </c>
      <c r="L149" s="6">
        <f t="shared" si="105"/>
        <v>0.87292487738985869</v>
      </c>
      <c r="M149" s="6">
        <f t="shared" si="106"/>
        <v>1.1812738977365085</v>
      </c>
      <c r="N149" s="6">
        <f t="shared" si="110"/>
        <v>1.0339693360475077</v>
      </c>
      <c r="O149" s="16">
        <f>240+4250</f>
        <v>4490</v>
      </c>
      <c r="P149" s="16">
        <v>2000</v>
      </c>
      <c r="Q149" s="16">
        <v>2000</v>
      </c>
      <c r="R149" s="6">
        <f t="shared" si="108"/>
        <v>0.91397630582583556</v>
      </c>
      <c r="S149" s="6">
        <f t="shared" si="92"/>
        <v>1.0441860465116279</v>
      </c>
    </row>
    <row r="150" spans="1:19" ht="24" customHeight="1" x14ac:dyDescent="0.25">
      <c r="A150" s="66" t="s">
        <v>65</v>
      </c>
      <c r="B150" s="16">
        <v>2824.1283400000002</v>
      </c>
      <c r="C150" s="7"/>
      <c r="D150" s="16">
        <v>4200</v>
      </c>
      <c r="E150" s="16">
        <v>4200</v>
      </c>
      <c r="F150" s="16">
        <v>4149.0002500000001</v>
      </c>
      <c r="G150" s="16"/>
      <c r="H150" s="16">
        <v>4800</v>
      </c>
      <c r="I150" s="16">
        <v>4149</v>
      </c>
      <c r="J150" s="21">
        <f t="shared" si="89"/>
        <v>-651</v>
      </c>
      <c r="K150" s="21">
        <f t="shared" si="88"/>
        <v>-2.500000000509317E-4</v>
      </c>
      <c r="L150" s="6">
        <f>F150/E150</f>
        <v>0.98785720238095243</v>
      </c>
      <c r="M150" s="6">
        <f t="shared" si="106"/>
        <v>1.6996394717670655</v>
      </c>
      <c r="N150" s="6">
        <f t="shared" si="110"/>
        <v>1.4691258684086572</v>
      </c>
      <c r="O150" s="16">
        <f>3300+55+124+19.5+46+750</f>
        <v>4294.5</v>
      </c>
      <c r="P150" s="16">
        <v>2000</v>
      </c>
      <c r="Q150" s="16">
        <v>2000</v>
      </c>
      <c r="R150" s="6">
        <f t="shared" si="108"/>
        <v>0.89468749999999997</v>
      </c>
      <c r="S150" s="6">
        <f t="shared" si="92"/>
        <v>1.0350686912509037</v>
      </c>
    </row>
    <row r="151" spans="1:19" ht="21.75" customHeight="1" x14ac:dyDescent="0.25">
      <c r="A151" s="66" t="s">
        <v>66</v>
      </c>
      <c r="B151" s="16">
        <v>679.673</v>
      </c>
      <c r="C151" s="7"/>
      <c r="D151" s="16">
        <v>790</v>
      </c>
      <c r="E151" s="16">
        <v>790</v>
      </c>
      <c r="F151" s="16">
        <v>724.94399999999996</v>
      </c>
      <c r="G151" s="16"/>
      <c r="H151" s="16">
        <v>730</v>
      </c>
      <c r="I151" s="16">
        <v>730</v>
      </c>
      <c r="J151" s="21">
        <f t="shared" si="89"/>
        <v>0</v>
      </c>
      <c r="K151" s="21">
        <f t="shared" si="88"/>
        <v>5.05600000000004</v>
      </c>
      <c r="L151" s="6">
        <f t="shared" si="105"/>
        <v>0.91765063291139237</v>
      </c>
      <c r="M151" s="6">
        <f t="shared" si="106"/>
        <v>1.0740459014849788</v>
      </c>
      <c r="N151" s="6">
        <f t="shared" si="110"/>
        <v>1.0740459014849788</v>
      </c>
      <c r="O151" s="16">
        <v>730</v>
      </c>
      <c r="P151" s="16">
        <v>730</v>
      </c>
      <c r="Q151" s="16">
        <v>730</v>
      </c>
      <c r="R151" s="6">
        <f t="shared" si="108"/>
        <v>1</v>
      </c>
      <c r="S151" s="6">
        <f t="shared" si="92"/>
        <v>1</v>
      </c>
    </row>
    <row r="152" spans="1:19" ht="30" customHeight="1" x14ac:dyDescent="0.25">
      <c r="A152" s="29" t="s">
        <v>43</v>
      </c>
      <c r="B152" s="16">
        <v>40212</v>
      </c>
      <c r="C152" s="7"/>
      <c r="D152" s="16">
        <v>37620.85</v>
      </c>
      <c r="E152" s="16">
        <v>37620.85</v>
      </c>
      <c r="F152" s="16">
        <v>34766.377</v>
      </c>
      <c r="G152" s="16"/>
      <c r="H152" s="16">
        <f>E152+5370.7</f>
        <v>42991.549999999996</v>
      </c>
      <c r="I152" s="16">
        <f t="shared" si="81"/>
        <v>42991.549999999996</v>
      </c>
      <c r="J152" s="21">
        <f t="shared" si="89"/>
        <v>0</v>
      </c>
      <c r="K152" s="21">
        <f t="shared" si="88"/>
        <v>8225.1729999999952</v>
      </c>
      <c r="L152" s="6">
        <f t="shared" si="105"/>
        <v>0.92412523906291333</v>
      </c>
      <c r="M152" s="6">
        <f t="shared" si="106"/>
        <v>1.0691224012732516</v>
      </c>
      <c r="N152" s="6">
        <f t="shared" si="110"/>
        <v>1.0691224012732516</v>
      </c>
      <c r="O152" s="16">
        <v>46047.226999999999</v>
      </c>
      <c r="P152" s="16">
        <v>41524.17</v>
      </c>
      <c r="Q152" s="16">
        <v>41524.17</v>
      </c>
      <c r="R152" s="6">
        <f t="shared" si="108"/>
        <v>1.071076223118264</v>
      </c>
      <c r="S152" s="6">
        <f t="shared" si="92"/>
        <v>1.071076223118264</v>
      </c>
    </row>
    <row r="153" spans="1:19" s="72" customFormat="1" ht="38.25" customHeight="1" x14ac:dyDescent="0.25">
      <c r="A153" s="70" t="s">
        <v>67</v>
      </c>
      <c r="B153" s="17">
        <v>62695.624199999998</v>
      </c>
      <c r="C153" s="8"/>
      <c r="D153" s="17">
        <v>68310.289229999995</v>
      </c>
      <c r="E153" s="17">
        <v>68545.490779999993</v>
      </c>
      <c r="F153" s="17">
        <v>57260.631650000003</v>
      </c>
      <c r="G153" s="17"/>
      <c r="H153" s="16">
        <f>E153+580.1+117.4+1959.4+200</f>
        <v>71402.390779999987</v>
      </c>
      <c r="I153" s="16">
        <f>H153-995.5</f>
        <v>70406.890779999987</v>
      </c>
      <c r="J153" s="21">
        <f>J154+J155+J156+J157+J158</f>
        <v>-285.15699999999924</v>
      </c>
      <c r="K153" s="21">
        <f t="shared" si="88"/>
        <v>13146.259129999984</v>
      </c>
      <c r="L153" s="6">
        <f t="shared" si="105"/>
        <v>0.83536686364651935</v>
      </c>
      <c r="M153" s="6">
        <f t="shared" si="106"/>
        <v>1.1388735927123921</v>
      </c>
      <c r="N153" s="6">
        <f t="shared" si="110"/>
        <v>1.1229952915916577</v>
      </c>
      <c r="O153" s="17">
        <f>-124+79730.261+450+40</f>
        <v>80096.260999999999</v>
      </c>
      <c r="P153" s="17">
        <f>P154+P155+P156+P157+P158</f>
        <v>68100.100000000006</v>
      </c>
      <c r="Q153" s="17">
        <f>Q154+Q155+Q156+Q157+Q158</f>
        <v>68100.100000000006</v>
      </c>
      <c r="R153" s="6">
        <f t="shared" si="108"/>
        <v>1.1217588112250605</v>
      </c>
      <c r="S153" s="6">
        <f t="shared" si="92"/>
        <v>1.1376196294518435</v>
      </c>
    </row>
    <row r="154" spans="1:19" ht="33" customHeight="1" x14ac:dyDescent="0.25">
      <c r="A154" s="66" t="s">
        <v>63</v>
      </c>
      <c r="B154" s="16">
        <v>41269.23633</v>
      </c>
      <c r="C154" s="7"/>
      <c r="D154" s="16">
        <v>44222.377999999997</v>
      </c>
      <c r="E154" s="16">
        <v>44222.377999999997</v>
      </c>
      <c r="F154" s="16">
        <v>37658.793980000002</v>
      </c>
      <c r="G154" s="16"/>
      <c r="H154" s="16">
        <v>46376</v>
      </c>
      <c r="I154" s="16">
        <f t="shared" si="81"/>
        <v>46376</v>
      </c>
      <c r="J154" s="21">
        <f t="shared" si="89"/>
        <v>0</v>
      </c>
      <c r="K154" s="21">
        <f t="shared" si="88"/>
        <v>8717.2060199999978</v>
      </c>
      <c r="L154" s="6">
        <f t="shared" si="105"/>
        <v>0.85157776861298606</v>
      </c>
      <c r="M154" s="6">
        <f t="shared" si="106"/>
        <v>1.123742625842769</v>
      </c>
      <c r="N154" s="6">
        <f t="shared" si="110"/>
        <v>1.123742625842769</v>
      </c>
      <c r="O154" s="16">
        <f>53894.8</f>
        <v>53894.8</v>
      </c>
      <c r="P154" s="16">
        <v>49404.9</v>
      </c>
      <c r="Q154" s="16">
        <v>49404.9</v>
      </c>
      <c r="R154" s="6">
        <f t="shared" si="108"/>
        <v>1.1621269622218389</v>
      </c>
      <c r="S154" s="6">
        <f>O154/I154</f>
        <v>1.1621269622218389</v>
      </c>
    </row>
    <row r="155" spans="1:19" s="2" customFormat="1" ht="29.25" customHeight="1" x14ac:dyDescent="0.25">
      <c r="A155" s="71" t="s">
        <v>64</v>
      </c>
      <c r="B155" s="16">
        <v>12281.933429999999</v>
      </c>
      <c r="C155" s="7"/>
      <c r="D155" s="16">
        <v>13226.757</v>
      </c>
      <c r="E155" s="16">
        <v>13226.757</v>
      </c>
      <c r="F155" s="16">
        <v>9801.3029999999999</v>
      </c>
      <c r="G155" s="16"/>
      <c r="H155" s="16">
        <f>E155+117.4+229</f>
        <v>13573.156999999999</v>
      </c>
      <c r="I155" s="16">
        <v>14006</v>
      </c>
      <c r="J155" s="21">
        <f t="shared" si="89"/>
        <v>432.84300000000076</v>
      </c>
      <c r="K155" s="21">
        <f t="shared" si="88"/>
        <v>4204.6970000000001</v>
      </c>
      <c r="L155" s="6">
        <f>F155/E155</f>
        <v>0.74102087155604357</v>
      </c>
      <c r="M155" s="6">
        <f t="shared" si="106"/>
        <v>1.1051319466400984</v>
      </c>
      <c r="N155" s="6">
        <f t="shared" si="110"/>
        <v>1.1403741992110765</v>
      </c>
      <c r="O155" s="16">
        <v>16143.3</v>
      </c>
      <c r="P155" s="16">
        <v>14795.2</v>
      </c>
      <c r="Q155" s="16">
        <v>14795.2</v>
      </c>
      <c r="R155" s="6">
        <f t="shared" si="108"/>
        <v>1.1893548420606939</v>
      </c>
      <c r="S155" s="6">
        <f t="shared" si="92"/>
        <v>1.1525988861916321</v>
      </c>
    </row>
    <row r="156" spans="1:19" ht="39" customHeight="1" x14ac:dyDescent="0.25">
      <c r="A156" s="66" t="s">
        <v>49</v>
      </c>
      <c r="B156" s="16">
        <v>5719.7966800000004</v>
      </c>
      <c r="C156" s="7"/>
      <c r="D156" s="16">
        <v>6868</v>
      </c>
      <c r="E156" s="16">
        <v>6868</v>
      </c>
      <c r="F156" s="16">
        <v>6512.3840499999997</v>
      </c>
      <c r="G156" s="16"/>
      <c r="H156" s="16">
        <f>E156+200</f>
        <v>7068</v>
      </c>
      <c r="I156" s="16">
        <v>6550</v>
      </c>
      <c r="J156" s="21">
        <f t="shared" si="89"/>
        <v>-518</v>
      </c>
      <c r="K156" s="21">
        <f t="shared" si="88"/>
        <v>37.615950000000339</v>
      </c>
      <c r="L156" s="6">
        <f t="shared" si="105"/>
        <v>0.94822132352941169</v>
      </c>
      <c r="M156" s="6">
        <f t="shared" si="106"/>
        <v>1.2357082594761042</v>
      </c>
      <c r="N156" s="6">
        <f t="shared" si="110"/>
        <v>1.1451455998257616</v>
      </c>
      <c r="O156" s="16">
        <f>6356.683+450</f>
        <v>6806.683</v>
      </c>
      <c r="P156" s="16">
        <v>2000</v>
      </c>
      <c r="Q156" s="16">
        <v>2000</v>
      </c>
      <c r="R156" s="6">
        <f t="shared" si="108"/>
        <v>0.9630281550650821</v>
      </c>
      <c r="S156" s="6">
        <f t="shared" si="92"/>
        <v>1.0391882442748093</v>
      </c>
    </row>
    <row r="157" spans="1:19" ht="30" customHeight="1" x14ac:dyDescent="0.25">
      <c r="A157" s="66" t="s">
        <v>65</v>
      </c>
      <c r="B157" s="16">
        <v>997.93449999999996</v>
      </c>
      <c r="C157" s="7"/>
      <c r="D157" s="16">
        <v>1166.40723</v>
      </c>
      <c r="E157" s="16">
        <v>1221.5154299999999</v>
      </c>
      <c r="F157" s="16">
        <v>616.46902</v>
      </c>
      <c r="G157" s="16"/>
      <c r="H157" s="16">
        <v>1200</v>
      </c>
      <c r="I157" s="16">
        <v>1000</v>
      </c>
      <c r="J157" s="21">
        <f t="shared" si="89"/>
        <v>-200</v>
      </c>
      <c r="K157" s="21">
        <f t="shared" si="88"/>
        <v>383.53098</v>
      </c>
      <c r="L157" s="6">
        <f t="shared" si="105"/>
        <v>0.50467558973037285</v>
      </c>
      <c r="M157" s="6">
        <f t="shared" si="106"/>
        <v>1.2024837301446138</v>
      </c>
      <c r="N157" s="6">
        <f t="shared" si="110"/>
        <v>1.0020697751205114</v>
      </c>
      <c r="O157" s="16">
        <f>1000+40</f>
        <v>1040</v>
      </c>
      <c r="P157" s="16">
        <v>1000</v>
      </c>
      <c r="Q157" s="16">
        <v>1000</v>
      </c>
      <c r="R157" s="6">
        <f t="shared" si="108"/>
        <v>0.8666666666666667</v>
      </c>
      <c r="S157" s="6">
        <f t="shared" si="92"/>
        <v>1.04</v>
      </c>
    </row>
    <row r="158" spans="1:19" ht="22.5" customHeight="1" x14ac:dyDescent="0.25">
      <c r="A158" s="66" t="s">
        <v>66</v>
      </c>
      <c r="B158" s="16">
        <v>900.42700000000002</v>
      </c>
      <c r="C158" s="7"/>
      <c r="D158" s="16">
        <v>1100</v>
      </c>
      <c r="E158" s="16">
        <v>1100</v>
      </c>
      <c r="F158" s="16">
        <v>967.05399999999997</v>
      </c>
      <c r="G158" s="16"/>
      <c r="H158" s="16">
        <v>970</v>
      </c>
      <c r="I158" s="16">
        <v>970</v>
      </c>
      <c r="J158" s="21">
        <f t="shared" si="89"/>
        <v>0</v>
      </c>
      <c r="K158" s="21">
        <f t="shared" si="88"/>
        <v>2.9460000000000264</v>
      </c>
      <c r="L158" s="6">
        <f t="shared" si="105"/>
        <v>0.87913999999999992</v>
      </c>
      <c r="M158" s="6">
        <f t="shared" si="106"/>
        <v>1.077266674588834</v>
      </c>
      <c r="N158" s="6">
        <f t="shared" si="110"/>
        <v>1.077266674588834</v>
      </c>
      <c r="O158" s="16">
        <v>970</v>
      </c>
      <c r="P158" s="16">
        <v>900</v>
      </c>
      <c r="Q158" s="16">
        <v>900</v>
      </c>
      <c r="R158" s="6">
        <f t="shared" si="108"/>
        <v>1</v>
      </c>
      <c r="S158" s="6">
        <f t="shared" si="92"/>
        <v>1</v>
      </c>
    </row>
    <row r="159" spans="1:19" ht="36.75" customHeight="1" x14ac:dyDescent="0.25">
      <c r="A159" s="29" t="s">
        <v>43</v>
      </c>
      <c r="B159" s="16">
        <v>44240</v>
      </c>
      <c r="C159" s="7"/>
      <c r="D159" s="16">
        <v>48418.472000000002</v>
      </c>
      <c r="E159" s="16">
        <v>48418.472000000002</v>
      </c>
      <c r="F159" s="16">
        <v>39934.86</v>
      </c>
      <c r="G159" s="16"/>
      <c r="H159" s="16">
        <f>E159+1959.4-0.7</f>
        <v>50377.172000000006</v>
      </c>
      <c r="I159" s="16">
        <f t="shared" si="81"/>
        <v>50377.172000000006</v>
      </c>
      <c r="J159" s="21">
        <f t="shared" si="89"/>
        <v>0</v>
      </c>
      <c r="K159" s="21">
        <f t="shared" si="88"/>
        <v>10442.312000000005</v>
      </c>
      <c r="L159" s="6">
        <f t="shared" si="105"/>
        <v>0.82478563140117267</v>
      </c>
      <c r="M159" s="6">
        <f t="shared" si="106"/>
        <v>1.1387245027124775</v>
      </c>
      <c r="N159" s="6">
        <f t="shared" si="110"/>
        <v>1.1387245027124775</v>
      </c>
      <c r="O159" s="16">
        <v>60097.32</v>
      </c>
      <c r="P159" s="16">
        <v>53398.913999999997</v>
      </c>
      <c r="Q159" s="16">
        <v>53398.913999999997</v>
      </c>
      <c r="R159" s="6">
        <f t="shared" si="108"/>
        <v>1.1929474723194067</v>
      </c>
      <c r="S159" s="6">
        <f t="shared" si="92"/>
        <v>1.1929474723194067</v>
      </c>
    </row>
    <row r="160" spans="1:19" ht="42.75" customHeight="1" x14ac:dyDescent="0.25">
      <c r="A160" s="70" t="s">
        <v>114</v>
      </c>
      <c r="B160" s="21">
        <v>1926.01099</v>
      </c>
      <c r="C160" s="13"/>
      <c r="D160" s="21">
        <v>2049.2199999999998</v>
      </c>
      <c r="E160" s="21">
        <v>2049.2199999999998</v>
      </c>
      <c r="F160" s="21">
        <v>1695.03566</v>
      </c>
      <c r="G160" s="21"/>
      <c r="H160" s="16">
        <f>E160+5.8+6.8</f>
        <v>2061.8200000000002</v>
      </c>
      <c r="I160" s="16">
        <f>H160-122.1</f>
        <v>1939.7200000000003</v>
      </c>
      <c r="J160" s="21">
        <f>J161+J162+J163+J164</f>
        <v>-120.61900000000003</v>
      </c>
      <c r="K160" s="21">
        <f t="shared" si="88"/>
        <v>244.68434000000025</v>
      </c>
      <c r="L160" s="6">
        <f t="shared" si="105"/>
        <v>0.82716138823552388</v>
      </c>
      <c r="M160" s="6">
        <f t="shared" si="106"/>
        <v>1.0705131023162024</v>
      </c>
      <c r="N160" s="6">
        <f t="shared" si="110"/>
        <v>1.0071178254284001</v>
      </c>
      <c r="O160" s="21">
        <f>-19.5+1975.51</f>
        <v>1956.01</v>
      </c>
      <c r="P160" s="20">
        <f>P161+P162+P163+P164</f>
        <v>1906.1</v>
      </c>
      <c r="Q160" s="20">
        <f>Q161+Q162+Q163+Q164</f>
        <v>1906.1</v>
      </c>
      <c r="R160" s="6">
        <f t="shared" si="108"/>
        <v>0.94868126218583571</v>
      </c>
      <c r="S160" s="6">
        <f t="shared" si="92"/>
        <v>1.0083981193161897</v>
      </c>
    </row>
    <row r="161" spans="1:19" ht="24" customHeight="1" x14ac:dyDescent="0.25">
      <c r="A161" s="66" t="s">
        <v>63</v>
      </c>
      <c r="B161" s="16">
        <v>1219.23533</v>
      </c>
      <c r="C161" s="7"/>
      <c r="D161" s="16">
        <v>1285.44</v>
      </c>
      <c r="E161" s="16">
        <v>1285.44</v>
      </c>
      <c r="F161" s="16">
        <v>1094.30233</v>
      </c>
      <c r="G161" s="16"/>
      <c r="H161" s="16">
        <f>E161+5.8</f>
        <v>1291.24</v>
      </c>
      <c r="I161" s="16">
        <v>1200</v>
      </c>
      <c r="J161" s="21">
        <f t="shared" si="89"/>
        <v>-91.240000000000009</v>
      </c>
      <c r="K161" s="21">
        <f t="shared" si="88"/>
        <v>105.69767000000002</v>
      </c>
      <c r="L161" s="6">
        <f t="shared" si="105"/>
        <v>0.85130564631565842</v>
      </c>
      <c r="M161" s="6">
        <f t="shared" si="106"/>
        <v>1.0590572371291112</v>
      </c>
      <c r="N161" s="6">
        <f t="shared" si="110"/>
        <v>0.98422344765878789</v>
      </c>
      <c r="O161" s="16">
        <v>1274.8879999999999</v>
      </c>
      <c r="P161" s="16">
        <v>1275</v>
      </c>
      <c r="Q161" s="16">
        <v>1275</v>
      </c>
      <c r="R161" s="6">
        <f t="shared" si="108"/>
        <v>0.98733620395898514</v>
      </c>
      <c r="S161" s="6">
        <f t="shared" si="92"/>
        <v>1.0624066666666665</v>
      </c>
    </row>
    <row r="162" spans="1:19" s="2" customFormat="1" ht="24" customHeight="1" x14ac:dyDescent="0.25">
      <c r="A162" s="71" t="s">
        <v>64</v>
      </c>
      <c r="B162" s="16">
        <v>362.8734</v>
      </c>
      <c r="C162" s="7"/>
      <c r="D162" s="16">
        <v>384.57900000000001</v>
      </c>
      <c r="E162" s="16">
        <v>384.57900000000001</v>
      </c>
      <c r="F162" s="16">
        <v>291.5</v>
      </c>
      <c r="G162" s="16"/>
      <c r="H162" s="16">
        <f>E162+6.8</f>
        <v>391.37900000000002</v>
      </c>
      <c r="I162" s="16">
        <v>362</v>
      </c>
      <c r="J162" s="21">
        <f>I162-H162</f>
        <v>-29.379000000000019</v>
      </c>
      <c r="K162" s="21">
        <f t="shared" si="88"/>
        <v>70.5</v>
      </c>
      <c r="L162" s="6">
        <f t="shared" si="105"/>
        <v>0.75797170412321002</v>
      </c>
      <c r="M162" s="6">
        <f t="shared" si="106"/>
        <v>1.0785552206361779</v>
      </c>
      <c r="N162" s="6">
        <f t="shared" si="110"/>
        <v>0.99759309996268675</v>
      </c>
      <c r="O162" s="16">
        <v>381.12200000000001</v>
      </c>
      <c r="P162" s="16">
        <v>381.1</v>
      </c>
      <c r="Q162" s="16">
        <v>381.1</v>
      </c>
      <c r="R162" s="6">
        <f t="shared" si="108"/>
        <v>0.97379266644352402</v>
      </c>
      <c r="S162" s="6">
        <f t="shared" si="92"/>
        <v>1.0528232044198895</v>
      </c>
    </row>
    <row r="163" spans="1:19" ht="24" customHeight="1" x14ac:dyDescent="0.25">
      <c r="A163" s="66" t="s">
        <v>49</v>
      </c>
      <c r="B163" s="16">
        <v>233.79306</v>
      </c>
      <c r="C163" s="7"/>
      <c r="D163" s="16">
        <v>251</v>
      </c>
      <c r="E163" s="16">
        <v>251</v>
      </c>
      <c r="F163" s="16">
        <v>247.11932999999999</v>
      </c>
      <c r="G163" s="16"/>
      <c r="H163" s="16">
        <f t="shared" si="93"/>
        <v>251</v>
      </c>
      <c r="I163" s="16">
        <f t="shared" ref="I163:I225" si="112">H163</f>
        <v>251</v>
      </c>
      <c r="J163" s="21">
        <f t="shared" si="89"/>
        <v>0</v>
      </c>
      <c r="K163" s="21">
        <f t="shared" si="88"/>
        <v>3.8806700000000092</v>
      </c>
      <c r="L163" s="6">
        <f t="shared" si="105"/>
        <v>0.98453916334661351</v>
      </c>
      <c r="M163" s="6">
        <f t="shared" si="106"/>
        <v>1.073599019577399</v>
      </c>
      <c r="N163" s="6">
        <f t="shared" si="110"/>
        <v>1.073599019577399</v>
      </c>
      <c r="O163" s="16">
        <v>250</v>
      </c>
      <c r="P163" s="16">
        <v>250</v>
      </c>
      <c r="Q163" s="16">
        <v>250</v>
      </c>
      <c r="R163" s="6">
        <f t="shared" si="108"/>
        <v>0.99601593625498008</v>
      </c>
      <c r="S163" s="6">
        <f t="shared" si="92"/>
        <v>0.99601593625498008</v>
      </c>
    </row>
    <row r="164" spans="1:19" ht="24" customHeight="1" x14ac:dyDescent="0.25">
      <c r="A164" s="66" t="s">
        <v>66</v>
      </c>
      <c r="B164" s="16">
        <v>0</v>
      </c>
      <c r="C164" s="7"/>
      <c r="D164" s="16">
        <v>21</v>
      </c>
      <c r="E164" s="16">
        <v>21</v>
      </c>
      <c r="F164" s="16"/>
      <c r="G164" s="16"/>
      <c r="H164" s="16"/>
      <c r="I164" s="16"/>
      <c r="J164" s="21">
        <f t="shared" si="89"/>
        <v>0</v>
      </c>
      <c r="K164" s="21">
        <f t="shared" si="88"/>
        <v>0</v>
      </c>
      <c r="L164" s="6">
        <f t="shared" si="105"/>
        <v>0</v>
      </c>
      <c r="M164" s="6" t="e">
        <f t="shared" si="106"/>
        <v>#DIV/0!</v>
      </c>
      <c r="N164" s="6"/>
      <c r="O164" s="16"/>
      <c r="P164" s="16">
        <v>0</v>
      </c>
      <c r="Q164" s="16">
        <v>0</v>
      </c>
      <c r="R164" s="6" t="e">
        <f t="shared" si="108"/>
        <v>#DIV/0!</v>
      </c>
      <c r="S164" s="6" t="e">
        <f t="shared" si="92"/>
        <v>#DIV/0!</v>
      </c>
    </row>
    <row r="165" spans="1:19" ht="34.5" customHeight="1" x14ac:dyDescent="0.25">
      <c r="A165" s="29" t="s">
        <v>43</v>
      </c>
      <c r="B165" s="16"/>
      <c r="C165" s="7"/>
      <c r="D165" s="16">
        <v>0</v>
      </c>
      <c r="E165" s="16">
        <v>0</v>
      </c>
      <c r="F165" s="16">
        <v>0</v>
      </c>
      <c r="G165" s="16"/>
      <c r="H165" s="16">
        <f t="shared" si="93"/>
        <v>0</v>
      </c>
      <c r="I165" s="16">
        <f t="shared" si="112"/>
        <v>0</v>
      </c>
      <c r="J165" s="21">
        <f t="shared" si="89"/>
        <v>0</v>
      </c>
      <c r="K165" s="21">
        <f t="shared" si="88"/>
        <v>0</v>
      </c>
      <c r="L165" s="6"/>
      <c r="M165" s="6" t="e">
        <f t="shared" si="106"/>
        <v>#DIV/0!</v>
      </c>
      <c r="N165" s="6"/>
      <c r="O165" s="16">
        <v>0</v>
      </c>
      <c r="P165" s="16">
        <v>0</v>
      </c>
      <c r="Q165" s="16">
        <v>0</v>
      </c>
      <c r="R165" s="6"/>
      <c r="S165" s="6"/>
    </row>
    <row r="166" spans="1:19" ht="61.5" customHeight="1" x14ac:dyDescent="0.25">
      <c r="A166" s="70" t="s">
        <v>115</v>
      </c>
      <c r="B166" s="21">
        <v>20195.038089999998</v>
      </c>
      <c r="C166" s="13"/>
      <c r="D166" s="21">
        <v>21856.384999999998</v>
      </c>
      <c r="E166" s="21">
        <v>21956.384999999998</v>
      </c>
      <c r="F166" s="21">
        <v>18156.648440000001</v>
      </c>
      <c r="G166" s="21"/>
      <c r="H166" s="16">
        <f>E166+589+231</f>
        <v>22776.384999999998</v>
      </c>
      <c r="I166" s="16">
        <f>H166-10</f>
        <v>22766.384999999998</v>
      </c>
      <c r="J166" s="21">
        <f>J170</f>
        <v>0</v>
      </c>
      <c r="K166" s="21">
        <f t="shared" si="88"/>
        <v>4609.7365599999976</v>
      </c>
      <c r="L166" s="6">
        <f t="shared" si="105"/>
        <v>0.82694161356707863</v>
      </c>
      <c r="M166" s="6">
        <f t="shared" si="106"/>
        <v>1.1278208487894958</v>
      </c>
      <c r="N166" s="6">
        <f>I166/B166</f>
        <v>1.1273256776511482</v>
      </c>
      <c r="O166" s="21">
        <f>-46+25203.831</f>
        <v>25157.830999999998</v>
      </c>
      <c r="P166" s="20">
        <f>P167+P168+P169+P170</f>
        <v>24262.800000000003</v>
      </c>
      <c r="Q166" s="20">
        <f>Q167+Q168+Q169+Q170</f>
        <v>24262.800000000003</v>
      </c>
      <c r="R166" s="6">
        <f t="shared" si="108"/>
        <v>1.1045576811245508</v>
      </c>
      <c r="S166" s="6">
        <f t="shared" si="92"/>
        <v>1.1050428515550448</v>
      </c>
    </row>
    <row r="167" spans="1:19" ht="24.75" customHeight="1" x14ac:dyDescent="0.25">
      <c r="A167" s="66" t="s">
        <v>63</v>
      </c>
      <c r="B167" s="16">
        <v>13800.51635</v>
      </c>
      <c r="C167" s="7"/>
      <c r="D167" s="16">
        <v>14756.7</v>
      </c>
      <c r="E167" s="16">
        <v>14756.7</v>
      </c>
      <c r="F167" s="16">
        <v>12495.63105</v>
      </c>
      <c r="G167" s="16"/>
      <c r="H167" s="16">
        <v>15345.6</v>
      </c>
      <c r="I167" s="16">
        <f t="shared" si="112"/>
        <v>15345.6</v>
      </c>
      <c r="J167" s="21">
        <f t="shared" si="89"/>
        <v>0</v>
      </c>
      <c r="K167" s="21">
        <f t="shared" si="88"/>
        <v>2849.9689500000004</v>
      </c>
      <c r="L167" s="6">
        <f t="shared" si="105"/>
        <v>0.84677678952611357</v>
      </c>
      <c r="M167" s="6">
        <f t="shared" si="106"/>
        <v>1.1119583942234161</v>
      </c>
      <c r="N167" s="6">
        <f>I167/B167</f>
        <v>1.1119583942234161</v>
      </c>
      <c r="O167" s="16">
        <v>17523.195</v>
      </c>
      <c r="P167" s="16">
        <v>17523.2</v>
      </c>
      <c r="Q167" s="16">
        <v>17523.2</v>
      </c>
      <c r="R167" s="6">
        <f t="shared" si="108"/>
        <v>1.1419035423834845</v>
      </c>
      <c r="S167" s="6">
        <f t="shared" si="92"/>
        <v>1.1419035423834845</v>
      </c>
    </row>
    <row r="168" spans="1:19" s="2" customFormat="1" ht="20.25" customHeight="1" x14ac:dyDescent="0.25">
      <c r="A168" s="71" t="s">
        <v>64</v>
      </c>
      <c r="B168" s="16">
        <v>4107.9086100000004</v>
      </c>
      <c r="C168" s="7"/>
      <c r="D168" s="16">
        <v>4403.6109999999999</v>
      </c>
      <c r="E168" s="16">
        <v>4403.6109999999999</v>
      </c>
      <c r="F168" s="16">
        <v>3318</v>
      </c>
      <c r="G168" s="16"/>
      <c r="H168" s="16">
        <f>E168+231</f>
        <v>4634.6109999999999</v>
      </c>
      <c r="I168" s="16">
        <f t="shared" si="112"/>
        <v>4634.6109999999999</v>
      </c>
      <c r="J168" s="21">
        <f t="shared" si="89"/>
        <v>0</v>
      </c>
      <c r="K168" s="21">
        <f t="shared" si="88"/>
        <v>1316.6109999999999</v>
      </c>
      <c r="L168" s="6">
        <f t="shared" si="105"/>
        <v>0.75347254787037277</v>
      </c>
      <c r="M168" s="6">
        <f t="shared" si="106"/>
        <v>1.1282166766606814</v>
      </c>
      <c r="N168" s="6">
        <f>I168/B168</f>
        <v>1.1282166766606814</v>
      </c>
      <c r="O168" s="16">
        <v>5239.6360000000004</v>
      </c>
      <c r="P168" s="16">
        <v>5239.6000000000004</v>
      </c>
      <c r="Q168" s="16">
        <v>5239.6000000000004</v>
      </c>
      <c r="R168" s="6">
        <f t="shared" si="108"/>
        <v>1.1305449367811022</v>
      </c>
      <c r="S168" s="6">
        <f t="shared" si="92"/>
        <v>1.1305449367811022</v>
      </c>
    </row>
    <row r="169" spans="1:19" ht="24" customHeight="1" x14ac:dyDescent="0.25">
      <c r="A169" s="66" t="s">
        <v>49</v>
      </c>
      <c r="B169" s="16">
        <v>1501.7115200000001</v>
      </c>
      <c r="C169" s="7"/>
      <c r="D169" s="16">
        <v>1665</v>
      </c>
      <c r="E169" s="16">
        <v>1665</v>
      </c>
      <c r="F169" s="16">
        <v>1581.7721300000001</v>
      </c>
      <c r="G169" s="16"/>
      <c r="H169" s="16">
        <f t="shared" si="93"/>
        <v>1665</v>
      </c>
      <c r="I169" s="16">
        <f t="shared" si="112"/>
        <v>1665</v>
      </c>
      <c r="J169" s="21">
        <f t="shared" si="89"/>
        <v>0</v>
      </c>
      <c r="K169" s="21">
        <f t="shared" si="88"/>
        <v>83.227869999999939</v>
      </c>
      <c r="L169" s="6">
        <f t="shared" si="105"/>
        <v>0.95001329129129131</v>
      </c>
      <c r="M169" s="6">
        <f t="shared" si="106"/>
        <v>1.10873491867466</v>
      </c>
      <c r="N169" s="6">
        <f>I169/B169</f>
        <v>1.10873491867466</v>
      </c>
      <c r="O169" s="16">
        <v>1685</v>
      </c>
      <c r="P169" s="16">
        <v>1000</v>
      </c>
      <c r="Q169" s="16">
        <v>1000</v>
      </c>
      <c r="R169" s="6">
        <f t="shared" si="108"/>
        <v>1.012012012012012</v>
      </c>
      <c r="S169" s="6">
        <f t="shared" si="92"/>
        <v>1.012012012012012</v>
      </c>
    </row>
    <row r="170" spans="1:19" ht="25.5" customHeight="1" x14ac:dyDescent="0.25">
      <c r="A170" s="66" t="s">
        <v>66</v>
      </c>
      <c r="B170" s="16">
        <v>500.35300000000001</v>
      </c>
      <c r="C170" s="7"/>
      <c r="D170" s="16">
        <v>596</v>
      </c>
      <c r="E170" s="16">
        <v>596</v>
      </c>
      <c r="F170" s="16">
        <v>533.58600000000001</v>
      </c>
      <c r="G170" s="16"/>
      <c r="H170" s="16">
        <v>540</v>
      </c>
      <c r="I170" s="16">
        <v>540</v>
      </c>
      <c r="J170" s="21">
        <f t="shared" si="89"/>
        <v>0</v>
      </c>
      <c r="K170" s="21">
        <f t="shared" si="88"/>
        <v>6.4139999999999873</v>
      </c>
      <c r="L170" s="6">
        <f t="shared" si="105"/>
        <v>0.89527852348993286</v>
      </c>
      <c r="M170" s="6">
        <f t="shared" si="106"/>
        <v>1.0792380579311007</v>
      </c>
      <c r="N170" s="6">
        <f>I170/B170</f>
        <v>1.0792380579311007</v>
      </c>
      <c r="O170" s="16">
        <v>540</v>
      </c>
      <c r="P170" s="16">
        <v>500</v>
      </c>
      <c r="Q170" s="16">
        <v>500</v>
      </c>
      <c r="R170" s="6">
        <f t="shared" si="108"/>
        <v>1</v>
      </c>
      <c r="S170" s="6">
        <f t="shared" si="92"/>
        <v>1</v>
      </c>
    </row>
    <row r="171" spans="1:19" ht="39" customHeight="1" x14ac:dyDescent="0.25">
      <c r="A171" s="29" t="s">
        <v>43</v>
      </c>
      <c r="B171" s="16">
        <v>0</v>
      </c>
      <c r="C171" s="7"/>
      <c r="D171" s="16">
        <v>0</v>
      </c>
      <c r="E171" s="16">
        <v>0</v>
      </c>
      <c r="F171" s="16">
        <v>0</v>
      </c>
      <c r="G171" s="16"/>
      <c r="H171" s="16">
        <f t="shared" si="93"/>
        <v>0</v>
      </c>
      <c r="I171" s="16">
        <f t="shared" si="112"/>
        <v>0</v>
      </c>
      <c r="J171" s="21">
        <f t="shared" si="89"/>
        <v>0</v>
      </c>
      <c r="K171" s="21">
        <f t="shared" si="88"/>
        <v>0</v>
      </c>
      <c r="L171" s="6"/>
      <c r="M171" s="6" t="e">
        <f t="shared" si="106"/>
        <v>#DIV/0!</v>
      </c>
      <c r="N171" s="6"/>
      <c r="O171" s="16">
        <v>0</v>
      </c>
      <c r="P171" s="16">
        <v>0</v>
      </c>
      <c r="Q171" s="16">
        <v>0</v>
      </c>
      <c r="R171" s="6"/>
      <c r="S171" s="6"/>
    </row>
    <row r="172" spans="1:19" ht="86.25" customHeight="1" x14ac:dyDescent="0.25">
      <c r="A172" s="70" t="s">
        <v>116</v>
      </c>
      <c r="B172" s="21">
        <v>631.08938000000001</v>
      </c>
      <c r="C172" s="13"/>
      <c r="D172" s="21">
        <v>658.36800000000005</v>
      </c>
      <c r="E172" s="21">
        <v>448.36799999999999</v>
      </c>
      <c r="F172" s="21">
        <v>381.36779999999999</v>
      </c>
      <c r="G172" s="21"/>
      <c r="H172" s="16">
        <f t="shared" si="93"/>
        <v>448.36799999999999</v>
      </c>
      <c r="I172" s="16">
        <f>H172-16.6</f>
        <v>431.76799999999997</v>
      </c>
      <c r="J172" s="21">
        <f>J173+J174</f>
        <v>-16.567999999999998</v>
      </c>
      <c r="K172" s="21">
        <f t="shared" si="88"/>
        <v>50.400199999999984</v>
      </c>
      <c r="L172" s="6">
        <f t="shared" si="105"/>
        <v>0.85056872925810945</v>
      </c>
      <c r="M172" s="6">
        <f t="shared" si="106"/>
        <v>0.71046671709164233</v>
      </c>
      <c r="N172" s="6">
        <f>I172/B172</f>
        <v>0.68416299447155959</v>
      </c>
      <c r="O172" s="21">
        <v>343.78</v>
      </c>
      <c r="P172" s="21">
        <v>313.77999999999997</v>
      </c>
      <c r="Q172" s="21">
        <v>313.77999999999997</v>
      </c>
      <c r="R172" s="6">
        <f t="shared" si="108"/>
        <v>0.76673625236412946</v>
      </c>
      <c r="S172" s="6">
        <f t="shared" si="92"/>
        <v>0.79621463378481039</v>
      </c>
    </row>
    <row r="173" spans="1:19" ht="27.75" customHeight="1" x14ac:dyDescent="0.25">
      <c r="A173" s="66" t="s">
        <v>63</v>
      </c>
      <c r="B173" s="16">
        <v>341.45681000000002</v>
      </c>
      <c r="C173" s="7"/>
      <c r="D173" s="16">
        <v>315200</v>
      </c>
      <c r="E173" s="16">
        <v>254.422</v>
      </c>
      <c r="F173" s="16">
        <v>215.99379999999999</v>
      </c>
      <c r="G173" s="16"/>
      <c r="H173" s="16">
        <f t="shared" si="93"/>
        <v>254.422</v>
      </c>
      <c r="I173" s="16">
        <v>241</v>
      </c>
      <c r="J173" s="21">
        <f t="shared" si="89"/>
        <v>-13.421999999999997</v>
      </c>
      <c r="K173" s="21">
        <f t="shared" si="88"/>
        <v>25.006200000000007</v>
      </c>
      <c r="L173" s="6">
        <f t="shared" si="105"/>
        <v>0.84895881645455185</v>
      </c>
      <c r="M173" s="6">
        <f t="shared" si="106"/>
        <v>0.74510741197400632</v>
      </c>
      <c r="N173" s="6">
        <f>I173/B173</f>
        <v>0.70579936595787907</v>
      </c>
      <c r="O173" s="16">
        <v>241</v>
      </c>
      <c r="P173" s="16">
        <v>241</v>
      </c>
      <c r="Q173" s="16">
        <v>241</v>
      </c>
      <c r="R173" s="6">
        <f t="shared" si="108"/>
        <v>0.94724512817287809</v>
      </c>
      <c r="S173" s="6">
        <f t="shared" si="92"/>
        <v>1</v>
      </c>
    </row>
    <row r="174" spans="1:19" s="2" customFormat="1" ht="21.75" customHeight="1" x14ac:dyDescent="0.25">
      <c r="A174" s="71" t="s">
        <v>64</v>
      </c>
      <c r="B174" s="16">
        <v>102.36657</v>
      </c>
      <c r="C174" s="7"/>
      <c r="D174" s="16">
        <v>95168</v>
      </c>
      <c r="E174" s="16">
        <v>75.945999999999998</v>
      </c>
      <c r="F174" s="16">
        <v>62.06</v>
      </c>
      <c r="G174" s="16"/>
      <c r="H174" s="16">
        <f t="shared" si="93"/>
        <v>75.945999999999998</v>
      </c>
      <c r="I174" s="16">
        <v>72.8</v>
      </c>
      <c r="J174" s="21">
        <f t="shared" si="89"/>
        <v>-3.1460000000000008</v>
      </c>
      <c r="K174" s="21">
        <f t="shared" si="88"/>
        <v>10.739999999999995</v>
      </c>
      <c r="L174" s="6">
        <f t="shared" si="105"/>
        <v>0.8171595607405262</v>
      </c>
      <c r="M174" s="6">
        <f t="shared" si="106"/>
        <v>0.74190236128845577</v>
      </c>
      <c r="N174" s="6">
        <f>I174/B174</f>
        <v>0.71116967189581526</v>
      </c>
      <c r="O174" s="16">
        <v>72.78</v>
      </c>
      <c r="P174" s="16">
        <v>72.78</v>
      </c>
      <c r="Q174" s="16">
        <v>72.78</v>
      </c>
      <c r="R174" s="6">
        <f t="shared" si="108"/>
        <v>0.95831248518684331</v>
      </c>
      <c r="S174" s="6">
        <f t="shared" si="92"/>
        <v>0.99972527472527473</v>
      </c>
    </row>
    <row r="175" spans="1:19" ht="23.25" customHeight="1" x14ac:dyDescent="0.25">
      <c r="A175" s="66" t="s">
        <v>49</v>
      </c>
      <c r="B175" s="16"/>
      <c r="C175" s="7"/>
      <c r="D175" s="16">
        <v>0</v>
      </c>
      <c r="E175" s="16">
        <v>0</v>
      </c>
      <c r="F175" s="16">
        <v>0</v>
      </c>
      <c r="G175" s="16"/>
      <c r="H175" s="16">
        <f t="shared" si="93"/>
        <v>0</v>
      </c>
      <c r="I175" s="16">
        <f t="shared" si="112"/>
        <v>0</v>
      </c>
      <c r="J175" s="21">
        <f t="shared" si="89"/>
        <v>0</v>
      </c>
      <c r="K175" s="21">
        <f t="shared" si="88"/>
        <v>0</v>
      </c>
      <c r="L175" s="6"/>
      <c r="M175" s="6" t="e">
        <f t="shared" si="106"/>
        <v>#DIV/0!</v>
      </c>
      <c r="N175" s="6"/>
      <c r="O175" s="16"/>
      <c r="P175" s="16"/>
      <c r="Q175" s="16"/>
      <c r="R175" s="6"/>
      <c r="S175" s="6"/>
    </row>
    <row r="176" spans="1:19" ht="22.5" customHeight="1" x14ac:dyDescent="0.25">
      <c r="A176" s="66" t="s">
        <v>66</v>
      </c>
      <c r="B176" s="16"/>
      <c r="C176" s="7"/>
      <c r="D176" s="16">
        <v>0</v>
      </c>
      <c r="E176" s="16">
        <v>0</v>
      </c>
      <c r="F176" s="16">
        <v>0</v>
      </c>
      <c r="G176" s="16"/>
      <c r="H176" s="16">
        <f t="shared" si="93"/>
        <v>0</v>
      </c>
      <c r="I176" s="16">
        <f t="shared" si="112"/>
        <v>0</v>
      </c>
      <c r="J176" s="21">
        <f t="shared" si="89"/>
        <v>0</v>
      </c>
      <c r="K176" s="21">
        <f t="shared" si="88"/>
        <v>0</v>
      </c>
      <c r="L176" s="6"/>
      <c r="M176" s="6" t="e">
        <f t="shared" si="106"/>
        <v>#DIV/0!</v>
      </c>
      <c r="N176" s="6"/>
      <c r="O176" s="16"/>
      <c r="P176" s="16"/>
      <c r="Q176" s="16"/>
      <c r="R176" s="6"/>
      <c r="S176" s="6"/>
    </row>
    <row r="177" spans="1:19" ht="33" customHeight="1" x14ac:dyDescent="0.25">
      <c r="A177" s="29" t="s">
        <v>43</v>
      </c>
      <c r="B177" s="16"/>
      <c r="C177" s="7"/>
      <c r="D177" s="16">
        <v>0</v>
      </c>
      <c r="E177" s="16">
        <v>0</v>
      </c>
      <c r="F177" s="16">
        <v>0</v>
      </c>
      <c r="G177" s="16"/>
      <c r="H177" s="16">
        <f t="shared" si="93"/>
        <v>0</v>
      </c>
      <c r="I177" s="16">
        <f t="shared" si="112"/>
        <v>0</v>
      </c>
      <c r="J177" s="21">
        <f t="shared" si="89"/>
        <v>0</v>
      </c>
      <c r="K177" s="21">
        <f t="shared" ref="K177:K240" si="113">I177-F177</f>
        <v>0</v>
      </c>
      <c r="L177" s="6"/>
      <c r="M177" s="6" t="e">
        <f t="shared" si="106"/>
        <v>#DIV/0!</v>
      </c>
      <c r="N177" s="6"/>
      <c r="O177" s="16">
        <v>0</v>
      </c>
      <c r="P177" s="16">
        <v>0</v>
      </c>
      <c r="Q177" s="16">
        <v>0</v>
      </c>
      <c r="R177" s="6"/>
      <c r="S177" s="6"/>
    </row>
    <row r="178" spans="1:19" ht="35.25" customHeight="1" x14ac:dyDescent="0.25">
      <c r="A178" s="32" t="s">
        <v>68</v>
      </c>
      <c r="B178" s="19">
        <v>2117.9491699999999</v>
      </c>
      <c r="C178" s="10"/>
      <c r="D178" s="19">
        <v>2285.5010000000002</v>
      </c>
      <c r="E178" s="19">
        <v>2285.5010000000002</v>
      </c>
      <c r="F178" s="19">
        <v>1785.068</v>
      </c>
      <c r="G178" s="19"/>
      <c r="H178" s="16">
        <f t="shared" si="93"/>
        <v>2285.5010000000002</v>
      </c>
      <c r="I178" s="16">
        <f t="shared" si="112"/>
        <v>2285.5010000000002</v>
      </c>
      <c r="J178" s="21">
        <f t="shared" ref="J178:J241" si="114">I178-H178</f>
        <v>0</v>
      </c>
      <c r="K178" s="21">
        <f t="shared" si="113"/>
        <v>500.43300000000022</v>
      </c>
      <c r="L178" s="6">
        <f t="shared" si="105"/>
        <v>0.78104013080720591</v>
      </c>
      <c r="M178" s="6">
        <f t="shared" si="106"/>
        <v>1.0791104113230443</v>
      </c>
      <c r="N178" s="6">
        <f>I178/B178</f>
        <v>1.0791104113230443</v>
      </c>
      <c r="O178" s="19">
        <v>2318.1999999999998</v>
      </c>
      <c r="P178" s="19">
        <v>1956.6590000000001</v>
      </c>
      <c r="Q178" s="19">
        <v>1956.6590000000001</v>
      </c>
      <c r="R178" s="6">
        <f t="shared" si="108"/>
        <v>1.0143071475357042</v>
      </c>
      <c r="S178" s="6">
        <f t="shared" ref="S178:S241" si="115">O178/I178</f>
        <v>1.0143071475357042</v>
      </c>
    </row>
    <row r="179" spans="1:19" x14ac:dyDescent="0.25">
      <c r="A179" s="66" t="s">
        <v>63</v>
      </c>
      <c r="B179" s="19">
        <v>1295.7270000000001</v>
      </c>
      <c r="C179" s="10"/>
      <c r="D179" s="19">
        <v>1432</v>
      </c>
      <c r="E179" s="19">
        <v>1432</v>
      </c>
      <c r="F179" s="19">
        <v>1134</v>
      </c>
      <c r="G179" s="19"/>
      <c r="H179" s="16">
        <f t="shared" si="93"/>
        <v>1432</v>
      </c>
      <c r="I179" s="16">
        <f t="shared" si="112"/>
        <v>1432</v>
      </c>
      <c r="J179" s="21">
        <f t="shared" si="114"/>
        <v>0</v>
      </c>
      <c r="K179" s="21">
        <f t="shared" si="113"/>
        <v>298</v>
      </c>
      <c r="L179" s="6">
        <f t="shared" si="105"/>
        <v>0.79189944134078216</v>
      </c>
      <c r="M179" s="6">
        <f t="shared" si="106"/>
        <v>1.1051710738450307</v>
      </c>
      <c r="N179" s="6">
        <f>I179/B179</f>
        <v>1.1051710738450307</v>
      </c>
      <c r="O179" s="19">
        <v>1453.6289999999999</v>
      </c>
      <c r="P179" s="19">
        <v>1453.6</v>
      </c>
      <c r="Q179" s="19">
        <v>1453.6</v>
      </c>
      <c r="R179" s="6">
        <f t="shared" si="108"/>
        <v>1.0151040502793296</v>
      </c>
      <c r="S179" s="6">
        <f t="shared" si="115"/>
        <v>1.0151040502793296</v>
      </c>
    </row>
    <row r="180" spans="1:19" ht="30" customHeight="1" x14ac:dyDescent="0.25">
      <c r="A180" s="66" t="s">
        <v>64</v>
      </c>
      <c r="B180" s="19">
        <v>391.35500000000002</v>
      </c>
      <c r="C180" s="10"/>
      <c r="D180" s="19">
        <v>432.464</v>
      </c>
      <c r="E180" s="19">
        <v>432.464</v>
      </c>
      <c r="F180" s="19">
        <v>311.5</v>
      </c>
      <c r="G180" s="19"/>
      <c r="H180" s="16">
        <f t="shared" ref="H180:H240" si="116">E180</f>
        <v>432.464</v>
      </c>
      <c r="I180" s="16">
        <f t="shared" si="112"/>
        <v>432.464</v>
      </c>
      <c r="J180" s="21">
        <f t="shared" si="114"/>
        <v>0</v>
      </c>
      <c r="K180" s="21">
        <f t="shared" si="113"/>
        <v>120.964</v>
      </c>
      <c r="L180" s="6">
        <f t="shared" si="105"/>
        <v>0.72029116874468169</v>
      </c>
      <c r="M180" s="6">
        <f t="shared" si="106"/>
        <v>1.1050427361347115</v>
      </c>
      <c r="N180" s="6">
        <f>I180/B180</f>
        <v>1.1050427361347115</v>
      </c>
      <c r="O180" s="19">
        <v>438.99599999999998</v>
      </c>
      <c r="P180" s="19">
        <v>439</v>
      </c>
      <c r="Q180" s="19">
        <v>439</v>
      </c>
      <c r="R180" s="6">
        <f t="shared" si="108"/>
        <v>1.01510414739724</v>
      </c>
      <c r="S180" s="6">
        <f t="shared" si="115"/>
        <v>1.01510414739724</v>
      </c>
    </row>
    <row r="181" spans="1:19" ht="23.25" customHeight="1" x14ac:dyDescent="0.25">
      <c r="A181" s="66" t="s">
        <v>49</v>
      </c>
      <c r="B181" s="19">
        <v>170.58017000000001</v>
      </c>
      <c r="C181" s="10"/>
      <c r="D181" s="19">
        <v>164.119</v>
      </c>
      <c r="E181" s="19">
        <v>164.119</v>
      </c>
      <c r="F181" s="19">
        <v>120.65</v>
      </c>
      <c r="G181" s="19"/>
      <c r="H181" s="16">
        <f t="shared" si="116"/>
        <v>164.119</v>
      </c>
      <c r="I181" s="16">
        <f t="shared" si="112"/>
        <v>164.119</v>
      </c>
      <c r="J181" s="21">
        <f t="shared" si="114"/>
        <v>0</v>
      </c>
      <c r="K181" s="21">
        <f t="shared" si="113"/>
        <v>43.468999999999994</v>
      </c>
      <c r="L181" s="6">
        <f t="shared" si="105"/>
        <v>0.73513730890390516</v>
      </c>
      <c r="M181" s="6">
        <f t="shared" si="106"/>
        <v>0.96212238503455583</v>
      </c>
      <c r="N181" s="6">
        <f>I181/B181</f>
        <v>0.96212238503455583</v>
      </c>
      <c r="O181" s="19">
        <v>170.684</v>
      </c>
      <c r="P181" s="19">
        <v>64.099999999999994</v>
      </c>
      <c r="Q181" s="19">
        <v>64.099999999999994</v>
      </c>
      <c r="R181" s="6">
        <f t="shared" si="108"/>
        <v>1.0400014623535361</v>
      </c>
      <c r="S181" s="6">
        <f t="shared" si="115"/>
        <v>1.0400014623535361</v>
      </c>
    </row>
    <row r="182" spans="1:19" ht="20.25" customHeight="1" x14ac:dyDescent="0.25">
      <c r="A182" s="66" t="s">
        <v>66</v>
      </c>
      <c r="B182" s="19">
        <v>0</v>
      </c>
      <c r="C182" s="10"/>
      <c r="D182" s="19">
        <v>0</v>
      </c>
      <c r="E182" s="19">
        <v>0</v>
      </c>
      <c r="F182" s="19">
        <v>0</v>
      </c>
      <c r="G182" s="19"/>
      <c r="H182" s="16">
        <f t="shared" si="116"/>
        <v>0</v>
      </c>
      <c r="I182" s="16">
        <f t="shared" si="112"/>
        <v>0</v>
      </c>
      <c r="J182" s="21">
        <f t="shared" si="114"/>
        <v>0</v>
      </c>
      <c r="K182" s="21">
        <f t="shared" si="113"/>
        <v>0</v>
      </c>
      <c r="L182" s="6"/>
      <c r="M182" s="6" t="e">
        <f t="shared" si="106"/>
        <v>#DIV/0!</v>
      </c>
      <c r="N182" s="6"/>
      <c r="O182" s="19">
        <v>0</v>
      </c>
      <c r="P182" s="19">
        <v>0</v>
      </c>
      <c r="Q182" s="19">
        <v>0</v>
      </c>
      <c r="R182" s="6"/>
      <c r="S182" s="6"/>
    </row>
    <row r="183" spans="1:19" ht="33" customHeight="1" x14ac:dyDescent="0.25">
      <c r="A183" s="29" t="s">
        <v>43</v>
      </c>
      <c r="B183" s="19">
        <v>0</v>
      </c>
      <c r="C183" s="10"/>
      <c r="D183" s="19">
        <v>0</v>
      </c>
      <c r="E183" s="19">
        <v>0</v>
      </c>
      <c r="F183" s="19">
        <v>0</v>
      </c>
      <c r="G183" s="19"/>
      <c r="H183" s="16">
        <f t="shared" si="116"/>
        <v>0</v>
      </c>
      <c r="I183" s="16">
        <f t="shared" si="112"/>
        <v>0</v>
      </c>
      <c r="J183" s="21">
        <f t="shared" si="114"/>
        <v>0</v>
      </c>
      <c r="K183" s="21">
        <f t="shared" si="113"/>
        <v>0</v>
      </c>
      <c r="L183" s="6"/>
      <c r="M183" s="6" t="e">
        <f t="shared" si="106"/>
        <v>#DIV/0!</v>
      </c>
      <c r="N183" s="6"/>
      <c r="O183" s="19">
        <v>0</v>
      </c>
      <c r="P183" s="19">
        <v>0</v>
      </c>
      <c r="Q183" s="19">
        <v>0</v>
      </c>
      <c r="R183" s="6"/>
      <c r="S183" s="6"/>
    </row>
    <row r="184" spans="1:19" ht="49.5" customHeight="1" x14ac:dyDescent="0.25">
      <c r="A184" s="32" t="s">
        <v>183</v>
      </c>
      <c r="B184" s="19">
        <f>B185+B188+B189+B190+B191+B193+B194+B195+B196</f>
        <v>14520.7472</v>
      </c>
      <c r="C184" s="10">
        <f>C185+C188+C189+C190+C191+C193+C194+C195+C196+C197+C192</f>
        <v>0</v>
      </c>
      <c r="D184" s="19">
        <f>D185+D188+D189+D190+D191+D193+D194+D195+D196+D197+D192</f>
        <v>21606.645789999999</v>
      </c>
      <c r="E184" s="19">
        <f>E185+E188+E189+E190+E191+E193+E194+E195+E196+E197+E192</f>
        <v>31462.893269999997</v>
      </c>
      <c r="F184" s="19">
        <f>F185+F188+F189+F190+F191+F193+F194+F195+F196+F197+F192</f>
        <v>16424.422839999996</v>
      </c>
      <c r="G184" s="19">
        <f t="shared" ref="G184:H184" si="117">G185+G188+G189+G190+G191+G193+G194+G195+G196+G197+G192</f>
        <v>0</v>
      </c>
      <c r="H184" s="19">
        <f t="shared" si="117"/>
        <v>31061.69327</v>
      </c>
      <c r="I184" s="16">
        <f t="shared" si="112"/>
        <v>31061.69327</v>
      </c>
      <c r="J184" s="21">
        <f t="shared" si="114"/>
        <v>0</v>
      </c>
      <c r="K184" s="21">
        <f t="shared" si="113"/>
        <v>14637.270430000004</v>
      </c>
      <c r="L184" s="6">
        <f t="shared" si="105"/>
        <v>0.52202519008831116</v>
      </c>
      <c r="M184" s="6">
        <f t="shared" si="106"/>
        <v>2.1391249942014001</v>
      </c>
      <c r="N184" s="6">
        <f t="shared" ref="N184:N191" si="118">I184/B184</f>
        <v>2.1391249942014001</v>
      </c>
      <c r="O184" s="19">
        <f>O185+O188+O189+O190+O191+O193+O194+O195+O196+O197+O192+O198+O199</f>
        <v>11960.009</v>
      </c>
      <c r="P184" s="19">
        <f t="shared" ref="P184:Q184" si="119">P185+P188+P189+P190+P191+P193+P194+P195+P196+P197+P192+P198+P199</f>
        <v>11534.965999999999</v>
      </c>
      <c r="Q184" s="19">
        <f t="shared" si="119"/>
        <v>11005.725</v>
      </c>
      <c r="R184" s="6">
        <f t="shared" si="108"/>
        <v>0.38504047078306625</v>
      </c>
      <c r="S184" s="6">
        <f t="shared" si="115"/>
        <v>0.38504047078306625</v>
      </c>
    </row>
    <row r="185" spans="1:19" s="2" customFormat="1" ht="99" customHeight="1" x14ac:dyDescent="0.25">
      <c r="A185" s="30" t="s">
        <v>126</v>
      </c>
      <c r="B185" s="16">
        <f>B186+B187</f>
        <v>1603.0875000000001</v>
      </c>
      <c r="C185" s="7">
        <f>C186+C187</f>
        <v>0</v>
      </c>
      <c r="D185" s="16">
        <f t="shared" ref="D185:E185" si="120">D186+D187</f>
        <v>4843.4400000000005</v>
      </c>
      <c r="E185" s="16">
        <f t="shared" si="120"/>
        <v>4843.4400000000005</v>
      </c>
      <c r="F185" s="16">
        <f>F186+F187</f>
        <v>4045.4471599999997</v>
      </c>
      <c r="G185" s="16"/>
      <c r="H185" s="16">
        <f t="shared" si="116"/>
        <v>4843.4400000000005</v>
      </c>
      <c r="I185" s="16">
        <f t="shared" si="112"/>
        <v>4843.4400000000005</v>
      </c>
      <c r="J185" s="21">
        <f t="shared" si="114"/>
        <v>0</v>
      </c>
      <c r="K185" s="21">
        <f t="shared" si="113"/>
        <v>797.9928400000008</v>
      </c>
      <c r="L185" s="6">
        <f t="shared" si="105"/>
        <v>0.83524254661975772</v>
      </c>
      <c r="M185" s="6">
        <f t="shared" si="106"/>
        <v>3.0213197969543151</v>
      </c>
      <c r="N185" s="6">
        <f t="shared" si="118"/>
        <v>3.0213197969543151</v>
      </c>
      <c r="O185" s="16">
        <f>O186+O187</f>
        <v>4999.68</v>
      </c>
      <c r="P185" s="16">
        <f t="shared" ref="P185:Q185" si="121">P186+P187</f>
        <v>4765.32</v>
      </c>
      <c r="Q185" s="16">
        <f t="shared" si="121"/>
        <v>4765.32</v>
      </c>
      <c r="R185" s="6">
        <f t="shared" si="108"/>
        <v>1.032258064516129</v>
      </c>
      <c r="S185" s="6">
        <f t="shared" si="115"/>
        <v>1.032258064516129</v>
      </c>
    </row>
    <row r="186" spans="1:19" s="2" customFormat="1" ht="25.5" customHeight="1" x14ac:dyDescent="0.25">
      <c r="A186" s="66" t="s">
        <v>63</v>
      </c>
      <c r="B186" s="16">
        <v>1231.25</v>
      </c>
      <c r="C186" s="7"/>
      <c r="D186" s="16">
        <v>3720</v>
      </c>
      <c r="E186" s="16">
        <v>3720</v>
      </c>
      <c r="F186" s="16">
        <v>3107.1027399999998</v>
      </c>
      <c r="G186" s="16"/>
      <c r="H186" s="16">
        <f t="shared" si="116"/>
        <v>3720</v>
      </c>
      <c r="I186" s="16">
        <f t="shared" si="112"/>
        <v>3720</v>
      </c>
      <c r="J186" s="21">
        <f t="shared" si="114"/>
        <v>0</v>
      </c>
      <c r="K186" s="21">
        <f t="shared" si="113"/>
        <v>612.89726000000019</v>
      </c>
      <c r="L186" s="6">
        <f t="shared" si="105"/>
        <v>0.83524267204301073</v>
      </c>
      <c r="M186" s="6">
        <f t="shared" si="106"/>
        <v>3.0213197969543146</v>
      </c>
      <c r="N186" s="6">
        <f t="shared" si="118"/>
        <v>3.0213197969543146</v>
      </c>
      <c r="O186" s="16">
        <v>3840</v>
      </c>
      <c r="P186" s="16">
        <v>3660</v>
      </c>
      <c r="Q186" s="16">
        <v>3660</v>
      </c>
      <c r="R186" s="6">
        <f t="shared" si="108"/>
        <v>1.032258064516129</v>
      </c>
      <c r="S186" s="6">
        <f t="shared" si="115"/>
        <v>1.032258064516129</v>
      </c>
    </row>
    <row r="187" spans="1:19" s="2" customFormat="1" ht="42" customHeight="1" x14ac:dyDescent="0.25">
      <c r="A187" s="66" t="s">
        <v>64</v>
      </c>
      <c r="B187" s="16">
        <v>371.83749999999998</v>
      </c>
      <c r="C187" s="7"/>
      <c r="D187" s="16">
        <v>1123.44</v>
      </c>
      <c r="E187" s="16">
        <v>1123.44</v>
      </c>
      <c r="F187" s="16">
        <v>938.34442000000001</v>
      </c>
      <c r="G187" s="16"/>
      <c r="H187" s="16">
        <f t="shared" si="116"/>
        <v>1123.44</v>
      </c>
      <c r="I187" s="16">
        <f t="shared" si="112"/>
        <v>1123.44</v>
      </c>
      <c r="J187" s="21">
        <f t="shared" si="114"/>
        <v>0</v>
      </c>
      <c r="K187" s="21">
        <f t="shared" si="113"/>
        <v>185.09558000000004</v>
      </c>
      <c r="L187" s="6">
        <f t="shared" si="105"/>
        <v>0.83524213131097336</v>
      </c>
      <c r="M187" s="6">
        <f t="shared" si="106"/>
        <v>3.0213197969543151</v>
      </c>
      <c r="N187" s="6">
        <f t="shared" si="118"/>
        <v>3.0213197969543151</v>
      </c>
      <c r="O187" s="16">
        <v>1159.68</v>
      </c>
      <c r="P187" s="16">
        <v>1105.32</v>
      </c>
      <c r="Q187" s="16">
        <v>1105.32</v>
      </c>
      <c r="R187" s="6">
        <f t="shared" si="108"/>
        <v>1.032258064516129</v>
      </c>
      <c r="S187" s="6">
        <f t="shared" si="115"/>
        <v>1.032258064516129</v>
      </c>
    </row>
    <row r="188" spans="1:19" s="3" customFormat="1" ht="93.75" customHeight="1" x14ac:dyDescent="0.25">
      <c r="A188" s="30" t="s">
        <v>128</v>
      </c>
      <c r="B188" s="16">
        <v>2609.2177999999999</v>
      </c>
      <c r="C188" s="7"/>
      <c r="D188" s="16">
        <v>7548.0688200000004</v>
      </c>
      <c r="E188" s="16">
        <v>7548.0688200000004</v>
      </c>
      <c r="F188" s="16">
        <v>3444.9072200000001</v>
      </c>
      <c r="G188" s="16"/>
      <c r="H188" s="16">
        <f>E188-300</f>
        <v>7248.0688200000004</v>
      </c>
      <c r="I188" s="16">
        <f t="shared" si="112"/>
        <v>7248.0688200000004</v>
      </c>
      <c r="J188" s="21">
        <f t="shared" si="114"/>
        <v>0</v>
      </c>
      <c r="K188" s="21">
        <f t="shared" si="113"/>
        <v>3803.1616000000004</v>
      </c>
      <c r="L188" s="6">
        <f t="shared" si="105"/>
        <v>0.45639584139350758</v>
      </c>
      <c r="M188" s="6">
        <f t="shared" si="106"/>
        <v>2.7778703717259634</v>
      </c>
      <c r="N188" s="6">
        <f t="shared" si="118"/>
        <v>2.7778703717259634</v>
      </c>
      <c r="O188" s="16">
        <v>6068.7619999999997</v>
      </c>
      <c r="P188" s="16">
        <v>6258.8689999999997</v>
      </c>
      <c r="Q188" s="16">
        <v>5470.8029999999999</v>
      </c>
      <c r="R188" s="6">
        <f t="shared" si="108"/>
        <v>0.83729365031056635</v>
      </c>
      <c r="S188" s="6">
        <f t="shared" si="115"/>
        <v>0.83729365031056635</v>
      </c>
    </row>
    <row r="189" spans="1:19" ht="63" customHeight="1" x14ac:dyDescent="0.25">
      <c r="A189" s="28" t="s">
        <v>125</v>
      </c>
      <c r="B189" s="16">
        <v>1004.5</v>
      </c>
      <c r="C189" s="7"/>
      <c r="D189" s="16">
        <v>0</v>
      </c>
      <c r="E189" s="16">
        <v>0</v>
      </c>
      <c r="F189" s="16">
        <v>0</v>
      </c>
      <c r="G189" s="16"/>
      <c r="H189" s="16">
        <f t="shared" si="116"/>
        <v>0</v>
      </c>
      <c r="I189" s="16">
        <f t="shared" si="112"/>
        <v>0</v>
      </c>
      <c r="J189" s="21">
        <f t="shared" si="114"/>
        <v>0</v>
      </c>
      <c r="K189" s="21">
        <f t="shared" si="113"/>
        <v>0</v>
      </c>
      <c r="L189" s="6"/>
      <c r="M189" s="6">
        <f t="shared" si="106"/>
        <v>0</v>
      </c>
      <c r="N189" s="6">
        <f t="shared" si="118"/>
        <v>0</v>
      </c>
      <c r="O189" s="16"/>
      <c r="P189" s="16"/>
      <c r="Q189" s="16"/>
      <c r="R189" s="6"/>
      <c r="S189" s="6"/>
    </row>
    <row r="190" spans="1:19" ht="46.5" customHeight="1" x14ac:dyDescent="0.25">
      <c r="A190" s="28" t="s">
        <v>117</v>
      </c>
      <c r="B190" s="16">
        <v>207.90054000000001</v>
      </c>
      <c r="C190" s="7"/>
      <c r="D190" s="16">
        <v>405</v>
      </c>
      <c r="E190" s="16">
        <v>405</v>
      </c>
      <c r="F190" s="16">
        <v>241.65</v>
      </c>
      <c r="G190" s="16"/>
      <c r="H190" s="16">
        <f>E190-113.3-50</f>
        <v>241.7</v>
      </c>
      <c r="I190" s="16">
        <f t="shared" si="112"/>
        <v>241.7</v>
      </c>
      <c r="J190" s="21">
        <f t="shared" si="114"/>
        <v>0</v>
      </c>
      <c r="K190" s="21">
        <f t="shared" si="113"/>
        <v>4.9999999999982947E-2</v>
      </c>
      <c r="L190" s="6">
        <f t="shared" si="105"/>
        <v>0.59666666666666668</v>
      </c>
      <c r="M190" s="6">
        <f t="shared" si="106"/>
        <v>1.1625751429024667</v>
      </c>
      <c r="N190" s="6">
        <f t="shared" si="118"/>
        <v>1.1625751429024667</v>
      </c>
      <c r="O190" s="16">
        <v>405</v>
      </c>
      <c r="P190" s="16">
        <v>405</v>
      </c>
      <c r="Q190" s="16">
        <v>405</v>
      </c>
      <c r="R190" s="6">
        <f t="shared" si="108"/>
        <v>1.6756309474555235</v>
      </c>
      <c r="S190" s="6">
        <f t="shared" si="115"/>
        <v>1.6756309474555235</v>
      </c>
    </row>
    <row r="191" spans="1:19" s="2" customFormat="1" ht="62.25" customHeight="1" x14ac:dyDescent="0.25">
      <c r="A191" s="30" t="s">
        <v>135</v>
      </c>
      <c r="B191" s="16">
        <f>6645.36362+1611.73566</f>
        <v>8257.0992800000004</v>
      </c>
      <c r="C191" s="7"/>
      <c r="D191" s="16">
        <f>2672.795+589.44607</f>
        <v>3262.24107</v>
      </c>
      <c r="E191" s="16">
        <v>12485.101070000001</v>
      </c>
      <c r="F191" s="16">
        <f>589.44607+2080.655</f>
        <v>2670.1010700000002</v>
      </c>
      <c r="G191" s="16"/>
      <c r="H191" s="16">
        <f t="shared" si="116"/>
        <v>12485.101070000001</v>
      </c>
      <c r="I191" s="16">
        <f t="shared" si="112"/>
        <v>12485.101070000001</v>
      </c>
      <c r="J191" s="21">
        <f t="shared" si="114"/>
        <v>0</v>
      </c>
      <c r="K191" s="21">
        <f t="shared" si="113"/>
        <v>9815</v>
      </c>
      <c r="L191" s="6">
        <f t="shared" si="105"/>
        <v>0.21386299197976777</v>
      </c>
      <c r="M191" s="6">
        <f t="shared" si="106"/>
        <v>1.5120444415923264</v>
      </c>
      <c r="N191" s="6">
        <f t="shared" si="118"/>
        <v>1.5120444415923264</v>
      </c>
      <c r="O191" s="16">
        <v>0</v>
      </c>
      <c r="P191" s="16">
        <v>0</v>
      </c>
      <c r="Q191" s="16">
        <v>0</v>
      </c>
      <c r="R191" s="6">
        <f t="shared" si="108"/>
        <v>0</v>
      </c>
      <c r="S191" s="6">
        <f t="shared" si="115"/>
        <v>0</v>
      </c>
    </row>
    <row r="192" spans="1:19" s="2" customFormat="1" ht="61.5" customHeight="1" x14ac:dyDescent="0.25">
      <c r="A192" s="30" t="s">
        <v>136</v>
      </c>
      <c r="B192" s="16"/>
      <c r="C192" s="7"/>
      <c r="D192" s="16">
        <v>0</v>
      </c>
      <c r="E192" s="16">
        <v>590.80645000000004</v>
      </c>
      <c r="F192" s="16">
        <v>567.6</v>
      </c>
      <c r="G192" s="16"/>
      <c r="H192" s="16">
        <f t="shared" si="116"/>
        <v>590.80645000000004</v>
      </c>
      <c r="I192" s="16">
        <f t="shared" si="112"/>
        <v>590.80645000000004</v>
      </c>
      <c r="J192" s="21">
        <f t="shared" si="114"/>
        <v>0</v>
      </c>
      <c r="K192" s="21">
        <f t="shared" si="113"/>
        <v>23.206450000000018</v>
      </c>
      <c r="L192" s="6">
        <f t="shared" si="105"/>
        <v>0.9607207233434909</v>
      </c>
      <c r="M192" s="6" t="e">
        <f t="shared" si="106"/>
        <v>#DIV/0!</v>
      </c>
      <c r="N192" s="6"/>
      <c r="O192" s="16"/>
      <c r="P192" s="16"/>
      <c r="Q192" s="16"/>
      <c r="R192" s="6">
        <f t="shared" si="108"/>
        <v>0</v>
      </c>
      <c r="S192" s="6">
        <f t="shared" si="115"/>
        <v>0</v>
      </c>
    </row>
    <row r="193" spans="1:19" s="2" customFormat="1" ht="66.75" customHeight="1" x14ac:dyDescent="0.25">
      <c r="A193" s="30" t="s">
        <v>123</v>
      </c>
      <c r="B193" s="16">
        <v>311.21100000000001</v>
      </c>
      <c r="C193" s="7"/>
      <c r="D193" s="16">
        <v>174.55663000000001</v>
      </c>
      <c r="E193" s="16">
        <v>174.55663000000001</v>
      </c>
      <c r="F193" s="16">
        <v>174.55663000000001</v>
      </c>
      <c r="G193" s="16"/>
      <c r="H193" s="16">
        <f t="shared" si="116"/>
        <v>174.55663000000001</v>
      </c>
      <c r="I193" s="16">
        <f t="shared" si="112"/>
        <v>174.55663000000001</v>
      </c>
      <c r="J193" s="21">
        <f t="shared" si="114"/>
        <v>0</v>
      </c>
      <c r="K193" s="21">
        <f t="shared" si="113"/>
        <v>0</v>
      </c>
      <c r="L193" s="6">
        <f t="shared" si="105"/>
        <v>1</v>
      </c>
      <c r="M193" s="6">
        <f t="shared" si="106"/>
        <v>0.56089479484979643</v>
      </c>
      <c r="N193" s="6">
        <f>I193/B193</f>
        <v>0.56089479484979643</v>
      </c>
      <c r="O193" s="16">
        <v>166.22300000000001</v>
      </c>
      <c r="P193" s="16">
        <v>0</v>
      </c>
      <c r="Q193" s="16">
        <v>0</v>
      </c>
      <c r="R193" s="6">
        <f t="shared" si="108"/>
        <v>0.95225830150364388</v>
      </c>
      <c r="S193" s="6">
        <f t="shared" si="115"/>
        <v>0.95225830150364388</v>
      </c>
    </row>
    <row r="194" spans="1:19" s="2" customFormat="1" ht="39" customHeight="1" x14ac:dyDescent="0.25">
      <c r="A194" s="30" t="s">
        <v>122</v>
      </c>
      <c r="B194" s="16">
        <v>60.215049999999998</v>
      </c>
      <c r="C194" s="7"/>
      <c r="D194" s="16">
        <v>60.215060000000001</v>
      </c>
      <c r="E194" s="16">
        <v>60.215060000000001</v>
      </c>
      <c r="F194" s="16">
        <v>0</v>
      </c>
      <c r="G194" s="16"/>
      <c r="H194" s="16">
        <f t="shared" si="116"/>
        <v>60.215060000000001</v>
      </c>
      <c r="I194" s="16">
        <f t="shared" si="112"/>
        <v>60.215060000000001</v>
      </c>
      <c r="J194" s="21">
        <f t="shared" si="114"/>
        <v>0</v>
      </c>
      <c r="K194" s="21">
        <f t="shared" si="113"/>
        <v>60.215060000000001</v>
      </c>
      <c r="L194" s="6">
        <f t="shared" si="105"/>
        <v>0</v>
      </c>
      <c r="M194" s="6">
        <f t="shared" si="106"/>
        <v>1.000000166071439</v>
      </c>
      <c r="N194" s="6">
        <f>I194/B194</f>
        <v>1.000000166071439</v>
      </c>
      <c r="O194" s="16">
        <v>78.323999999999998</v>
      </c>
      <c r="P194" s="16">
        <v>59.302</v>
      </c>
      <c r="Q194" s="16">
        <v>59.302</v>
      </c>
      <c r="R194" s="6">
        <f t="shared" si="108"/>
        <v>1.300737722423593</v>
      </c>
      <c r="S194" s="6">
        <f t="shared" si="115"/>
        <v>1.300737722423593</v>
      </c>
    </row>
    <row r="195" spans="1:19" ht="57.75" customHeight="1" x14ac:dyDescent="0.25">
      <c r="A195" s="30" t="s">
        <v>103</v>
      </c>
      <c r="B195" s="16">
        <v>431.97143</v>
      </c>
      <c r="C195" s="7"/>
      <c r="D195" s="16">
        <v>316.19920999999999</v>
      </c>
      <c r="E195" s="16">
        <v>358.78023999999999</v>
      </c>
      <c r="F195" s="16">
        <v>283.23615999999998</v>
      </c>
      <c r="G195" s="16"/>
      <c r="H195" s="16">
        <f>E195+62.1</f>
        <v>420.88024000000001</v>
      </c>
      <c r="I195" s="16">
        <f t="shared" si="112"/>
        <v>420.88024000000001</v>
      </c>
      <c r="J195" s="21">
        <f t="shared" si="114"/>
        <v>0</v>
      </c>
      <c r="K195" s="21">
        <f t="shared" si="113"/>
        <v>137.64408000000003</v>
      </c>
      <c r="L195" s="6">
        <f t="shared" si="105"/>
        <v>0.78944191575321987</v>
      </c>
      <c r="M195" s="6">
        <f t="shared" si="106"/>
        <v>0.97432425102743492</v>
      </c>
      <c r="N195" s="6">
        <f>I195/B195</f>
        <v>0.97432425102743492</v>
      </c>
      <c r="O195" s="16">
        <v>160</v>
      </c>
      <c r="P195" s="16">
        <v>0</v>
      </c>
      <c r="Q195" s="16">
        <v>0</v>
      </c>
      <c r="R195" s="6">
        <f t="shared" si="108"/>
        <v>0.38015564712660305</v>
      </c>
      <c r="S195" s="6">
        <f t="shared" si="115"/>
        <v>0.38015564712660305</v>
      </c>
    </row>
    <row r="196" spans="1:19" ht="48" customHeight="1" x14ac:dyDescent="0.25">
      <c r="A196" s="30" t="s">
        <v>118</v>
      </c>
      <c r="B196" s="16">
        <v>35.544600000000003</v>
      </c>
      <c r="C196" s="7"/>
      <c r="D196" s="16">
        <v>35.545000000000002</v>
      </c>
      <c r="E196" s="16">
        <v>35.545000000000002</v>
      </c>
      <c r="F196" s="16">
        <v>35.544600000000003</v>
      </c>
      <c r="G196" s="16"/>
      <c r="H196" s="16">
        <f t="shared" si="116"/>
        <v>35.545000000000002</v>
      </c>
      <c r="I196" s="16">
        <f t="shared" si="112"/>
        <v>35.545000000000002</v>
      </c>
      <c r="J196" s="21">
        <f t="shared" si="114"/>
        <v>0</v>
      </c>
      <c r="K196" s="21">
        <f t="shared" si="113"/>
        <v>3.9999999999906777E-4</v>
      </c>
      <c r="L196" s="6">
        <f t="shared" si="105"/>
        <v>0.99998874665916448</v>
      </c>
      <c r="M196" s="6">
        <f t="shared" si="106"/>
        <v>1.0000112534674745</v>
      </c>
      <c r="N196" s="6">
        <f>I196/B196</f>
        <v>1.0000112534674745</v>
      </c>
      <c r="O196" s="16">
        <v>35.545000000000002</v>
      </c>
      <c r="P196" s="16">
        <v>0</v>
      </c>
      <c r="Q196" s="16">
        <v>0</v>
      </c>
      <c r="R196" s="6">
        <f t="shared" si="108"/>
        <v>1</v>
      </c>
      <c r="S196" s="6">
        <f t="shared" si="115"/>
        <v>1</v>
      </c>
    </row>
    <row r="197" spans="1:19" ht="42.75" customHeight="1" x14ac:dyDescent="0.25">
      <c r="A197" s="30" t="s">
        <v>132</v>
      </c>
      <c r="B197" s="16"/>
      <c r="C197" s="7"/>
      <c r="D197" s="16">
        <v>4961.38</v>
      </c>
      <c r="E197" s="16">
        <v>4961.38</v>
      </c>
      <c r="F197" s="16">
        <v>4961.38</v>
      </c>
      <c r="G197" s="16"/>
      <c r="H197" s="16">
        <f t="shared" si="116"/>
        <v>4961.38</v>
      </c>
      <c r="I197" s="16">
        <f t="shared" si="112"/>
        <v>4961.38</v>
      </c>
      <c r="J197" s="21">
        <f t="shared" si="114"/>
        <v>0</v>
      </c>
      <c r="K197" s="21">
        <f t="shared" si="113"/>
        <v>0</v>
      </c>
      <c r="L197" s="6">
        <f t="shared" si="105"/>
        <v>1</v>
      </c>
      <c r="M197" s="6" t="e">
        <f t="shared" si="106"/>
        <v>#DIV/0!</v>
      </c>
      <c r="N197" s="6"/>
      <c r="O197" s="16">
        <v>0</v>
      </c>
      <c r="P197" s="16">
        <v>0</v>
      </c>
      <c r="Q197" s="16">
        <v>0</v>
      </c>
      <c r="R197" s="6">
        <f t="shared" si="108"/>
        <v>0</v>
      </c>
      <c r="S197" s="6">
        <f t="shared" si="115"/>
        <v>0</v>
      </c>
    </row>
    <row r="198" spans="1:19" ht="51" customHeight="1" x14ac:dyDescent="0.25">
      <c r="A198" s="30" t="s">
        <v>163</v>
      </c>
      <c r="B198" s="16"/>
      <c r="C198" s="7"/>
      <c r="D198" s="16">
        <v>0</v>
      </c>
      <c r="E198" s="16">
        <v>0</v>
      </c>
      <c r="F198" s="16">
        <v>0</v>
      </c>
      <c r="G198" s="16"/>
      <c r="H198" s="16">
        <f t="shared" si="116"/>
        <v>0</v>
      </c>
      <c r="I198" s="16">
        <f t="shared" si="112"/>
        <v>0</v>
      </c>
      <c r="J198" s="21">
        <f t="shared" si="114"/>
        <v>0</v>
      </c>
      <c r="K198" s="21">
        <f t="shared" si="113"/>
        <v>0</v>
      </c>
      <c r="L198" s="6"/>
      <c r="M198" s="6" t="e">
        <f t="shared" si="106"/>
        <v>#DIV/0!</v>
      </c>
      <c r="N198" s="6"/>
      <c r="O198" s="16">
        <v>46.475000000000001</v>
      </c>
      <c r="P198" s="16">
        <v>46.475000000000001</v>
      </c>
      <c r="Q198" s="16">
        <v>46.475000000000001</v>
      </c>
      <c r="R198" s="6"/>
      <c r="S198" s="6"/>
    </row>
    <row r="199" spans="1:19" ht="39" customHeight="1" x14ac:dyDescent="0.25">
      <c r="A199" s="30" t="s">
        <v>164</v>
      </c>
      <c r="B199" s="16"/>
      <c r="C199" s="7"/>
      <c r="D199" s="16">
        <v>0</v>
      </c>
      <c r="E199" s="16">
        <v>0</v>
      </c>
      <c r="F199" s="16">
        <v>0</v>
      </c>
      <c r="G199" s="16"/>
      <c r="H199" s="16">
        <f t="shared" si="116"/>
        <v>0</v>
      </c>
      <c r="I199" s="16">
        <f t="shared" si="112"/>
        <v>0</v>
      </c>
      <c r="J199" s="21">
        <f t="shared" si="114"/>
        <v>0</v>
      </c>
      <c r="K199" s="21">
        <f t="shared" si="113"/>
        <v>0</v>
      </c>
      <c r="L199" s="6"/>
      <c r="M199" s="6" t="e">
        <f t="shared" ref="M199:M262" si="122">H199/B199</f>
        <v>#DIV/0!</v>
      </c>
      <c r="N199" s="6"/>
      <c r="O199" s="16">
        <v>0</v>
      </c>
      <c r="P199" s="16">
        <v>0</v>
      </c>
      <c r="Q199" s="16">
        <v>258.82499999999999</v>
      </c>
      <c r="R199" s="6"/>
      <c r="S199" s="6"/>
    </row>
    <row r="200" spans="1:19" ht="36.75" customHeight="1" x14ac:dyDescent="0.25">
      <c r="A200" s="31" t="s">
        <v>43</v>
      </c>
      <c r="B200" s="19"/>
      <c r="C200" s="10"/>
      <c r="D200" s="19">
        <v>20307.931850000001</v>
      </c>
      <c r="E200" s="19">
        <v>29434.641650000001</v>
      </c>
      <c r="F200" s="19">
        <v>15501.8205</v>
      </c>
      <c r="G200" s="19"/>
      <c r="H200" s="16">
        <f>E200-113.3</f>
        <v>29321.341650000002</v>
      </c>
      <c r="I200" s="16">
        <f t="shared" si="112"/>
        <v>29321.341650000002</v>
      </c>
      <c r="J200" s="21">
        <f t="shared" si="114"/>
        <v>0</v>
      </c>
      <c r="K200" s="21">
        <f t="shared" si="113"/>
        <v>13819.521150000002</v>
      </c>
      <c r="L200" s="6">
        <f t="shared" ref="L200:L262" si="123">F200/E200</f>
        <v>0.52665225839431951</v>
      </c>
      <c r="M200" s="6" t="e">
        <f t="shared" si="122"/>
        <v>#DIV/0!</v>
      </c>
      <c r="N200" s="6"/>
      <c r="O200" s="19">
        <v>11258.678</v>
      </c>
      <c r="P200" s="19">
        <v>11028.886</v>
      </c>
      <c r="Q200" s="19">
        <v>10544.367</v>
      </c>
      <c r="R200" s="6">
        <f t="shared" si="108"/>
        <v>0.38397554021884256</v>
      </c>
      <c r="S200" s="6">
        <f t="shared" si="115"/>
        <v>0.38397554021884256</v>
      </c>
    </row>
    <row r="201" spans="1:19" ht="41.25" customHeight="1" x14ac:dyDescent="0.25">
      <c r="A201" s="32" t="s">
        <v>184</v>
      </c>
      <c r="B201" s="16">
        <v>0</v>
      </c>
      <c r="C201" s="7"/>
      <c r="D201" s="16">
        <v>0</v>
      </c>
      <c r="E201" s="16">
        <v>0</v>
      </c>
      <c r="F201" s="16"/>
      <c r="G201" s="16"/>
      <c r="H201" s="16">
        <f t="shared" si="116"/>
        <v>0</v>
      </c>
      <c r="I201" s="16">
        <f t="shared" si="112"/>
        <v>0</v>
      </c>
      <c r="J201" s="21">
        <f t="shared" si="114"/>
        <v>0</v>
      </c>
      <c r="K201" s="21">
        <f t="shared" si="113"/>
        <v>0</v>
      </c>
      <c r="L201" s="6"/>
      <c r="M201" s="6" t="e">
        <f t="shared" si="122"/>
        <v>#DIV/0!</v>
      </c>
      <c r="N201" s="6"/>
      <c r="O201" s="16">
        <v>0</v>
      </c>
      <c r="P201" s="16">
        <v>0</v>
      </c>
      <c r="Q201" s="16">
        <v>0</v>
      </c>
      <c r="R201" s="6"/>
      <c r="S201" s="6"/>
    </row>
    <row r="202" spans="1:19" ht="110.25" customHeight="1" x14ac:dyDescent="0.25">
      <c r="A202" s="32" t="s">
        <v>185</v>
      </c>
      <c r="B202" s="19">
        <f>B203+B209</f>
        <v>23229.737109999998</v>
      </c>
      <c r="C202" s="10">
        <f>C203+C209</f>
        <v>0</v>
      </c>
      <c r="D202" s="19">
        <f t="shared" ref="D202:H202" si="124">D203+D209</f>
        <v>23903.544000000002</v>
      </c>
      <c r="E202" s="19">
        <f t="shared" si="124"/>
        <v>24028.544000000002</v>
      </c>
      <c r="F202" s="19">
        <f t="shared" si="124"/>
        <v>19689.622100000001</v>
      </c>
      <c r="G202" s="19">
        <f t="shared" si="124"/>
        <v>0</v>
      </c>
      <c r="H202" s="19">
        <f t="shared" si="124"/>
        <v>24191.044000000002</v>
      </c>
      <c r="I202" s="19">
        <f>I203+I209</f>
        <v>23471.944</v>
      </c>
      <c r="J202" s="19">
        <f>J203+J209</f>
        <v>-349.93399999999974</v>
      </c>
      <c r="K202" s="21">
        <f t="shared" si="113"/>
        <v>3782.321899999999</v>
      </c>
      <c r="L202" s="6">
        <f t="shared" si="123"/>
        <v>0.81942634976135043</v>
      </c>
      <c r="M202" s="6">
        <f t="shared" si="122"/>
        <v>1.0413825987546874</v>
      </c>
      <c r="N202" s="6">
        <f t="shared" ref="N202:N207" si="125">I202/B202</f>
        <v>1.0104265876472505</v>
      </c>
      <c r="O202" s="19">
        <f t="shared" ref="O202" si="126">O203+O209</f>
        <v>24192.768</v>
      </c>
      <c r="P202" s="19">
        <f>P203+P209</f>
        <v>22154.699999999997</v>
      </c>
      <c r="Q202" s="19">
        <f>Q203+Q209+0.4</f>
        <v>22090.1</v>
      </c>
      <c r="R202" s="6">
        <f t="shared" ref="R202:R262" si="127">O202/H202</f>
        <v>1.0000712660437474</v>
      </c>
      <c r="S202" s="6">
        <f t="shared" si="115"/>
        <v>1.0307100255522081</v>
      </c>
    </row>
    <row r="203" spans="1:19" ht="30" customHeight="1" x14ac:dyDescent="0.25">
      <c r="A203" s="32" t="s">
        <v>69</v>
      </c>
      <c r="B203" s="19">
        <v>15228.47028</v>
      </c>
      <c r="C203" s="10"/>
      <c r="D203" s="19">
        <v>15701.324000000001</v>
      </c>
      <c r="E203" s="19">
        <v>15701.324000000001</v>
      </c>
      <c r="F203" s="19">
        <v>12780.4221</v>
      </c>
      <c r="G203" s="19"/>
      <c r="H203" s="16">
        <f t="shared" si="116"/>
        <v>15701.324000000001</v>
      </c>
      <c r="I203" s="16">
        <f>H203-329.9</f>
        <v>15371.424000000001</v>
      </c>
      <c r="J203" s="21">
        <f>J204+J205</f>
        <v>-349.93399999999974</v>
      </c>
      <c r="K203" s="21">
        <f t="shared" si="113"/>
        <v>2591.0019000000011</v>
      </c>
      <c r="L203" s="6">
        <f t="shared" si="123"/>
        <v>0.81397098104592958</v>
      </c>
      <c r="M203" s="6">
        <f t="shared" si="122"/>
        <v>1.0310506381340885</v>
      </c>
      <c r="N203" s="6">
        <f t="shared" si="125"/>
        <v>1.0093872672285245</v>
      </c>
      <c r="O203" s="19">
        <v>15536.056</v>
      </c>
      <c r="P203" s="19">
        <f>P204+P205+P206+P207</f>
        <v>14417.999999999998</v>
      </c>
      <c r="Q203" s="19">
        <f>Q204+Q205+Q206+Q207</f>
        <v>14353.099999999999</v>
      </c>
      <c r="R203" s="6">
        <f t="shared" si="127"/>
        <v>0.98947426344428024</v>
      </c>
      <c r="S203" s="6">
        <f t="shared" si="115"/>
        <v>1.0107102634082568</v>
      </c>
    </row>
    <row r="204" spans="1:19" ht="30.75" customHeight="1" x14ac:dyDescent="0.25">
      <c r="A204" s="66" t="s">
        <v>63</v>
      </c>
      <c r="B204" s="16">
        <v>9004.7939999999999</v>
      </c>
      <c r="C204" s="7"/>
      <c r="D204" s="16">
        <v>9342.1059999999998</v>
      </c>
      <c r="E204" s="16">
        <v>9342.1059999999998</v>
      </c>
      <c r="F204" s="16">
        <v>7734.7902999999997</v>
      </c>
      <c r="G204" s="16"/>
      <c r="H204" s="16">
        <f t="shared" si="116"/>
        <v>9342.1059999999998</v>
      </c>
      <c r="I204" s="16">
        <v>9050</v>
      </c>
      <c r="J204" s="21">
        <f t="shared" si="114"/>
        <v>-292.10599999999977</v>
      </c>
      <c r="K204" s="21">
        <f t="shared" si="113"/>
        <v>1315.2097000000003</v>
      </c>
      <c r="L204" s="6">
        <f t="shared" si="123"/>
        <v>0.82794931892230728</v>
      </c>
      <c r="M204" s="6">
        <f t="shared" si="122"/>
        <v>1.0374591578663543</v>
      </c>
      <c r="N204" s="6">
        <f t="shared" si="125"/>
        <v>1.005020214787812</v>
      </c>
      <c r="O204" s="16">
        <v>9118.3009999999995</v>
      </c>
      <c r="P204" s="16">
        <v>9118.2999999999993</v>
      </c>
      <c r="Q204" s="16">
        <v>9118.2999999999993</v>
      </c>
      <c r="R204" s="6">
        <f t="shared" si="127"/>
        <v>0.976043410340238</v>
      </c>
      <c r="S204" s="6">
        <f t="shared" si="115"/>
        <v>1.0075470718232045</v>
      </c>
    </row>
    <row r="205" spans="1:19" s="2" customFormat="1" ht="27.75" customHeight="1" x14ac:dyDescent="0.25">
      <c r="A205" s="71" t="s">
        <v>64</v>
      </c>
      <c r="B205" s="16">
        <v>2671.1116699999998</v>
      </c>
      <c r="C205" s="7"/>
      <c r="D205" s="16">
        <v>2777.828</v>
      </c>
      <c r="E205" s="16">
        <v>2777.828</v>
      </c>
      <c r="F205" s="16">
        <v>2073.0228400000001</v>
      </c>
      <c r="G205" s="16"/>
      <c r="H205" s="16">
        <f t="shared" si="116"/>
        <v>2777.828</v>
      </c>
      <c r="I205" s="16">
        <v>2720</v>
      </c>
      <c r="J205" s="21">
        <f t="shared" si="114"/>
        <v>-57.827999999999975</v>
      </c>
      <c r="K205" s="21">
        <f t="shared" si="113"/>
        <v>646.97715999999991</v>
      </c>
      <c r="L205" s="6">
        <f t="shared" si="123"/>
        <v>0.74627472975288611</v>
      </c>
      <c r="M205" s="6">
        <f t="shared" si="122"/>
        <v>1.0399520286622836</v>
      </c>
      <c r="N205" s="6">
        <f t="shared" si="125"/>
        <v>1.0183026155548189</v>
      </c>
      <c r="O205" s="16">
        <v>2710.8989999999999</v>
      </c>
      <c r="P205" s="16">
        <v>2710.9</v>
      </c>
      <c r="Q205" s="16">
        <v>2710.9</v>
      </c>
      <c r="R205" s="6">
        <f t="shared" si="127"/>
        <v>0.97590599561959912</v>
      </c>
      <c r="S205" s="6">
        <f t="shared" si="115"/>
        <v>0.99665404411764702</v>
      </c>
    </row>
    <row r="206" spans="1:19" ht="26.25" customHeight="1" x14ac:dyDescent="0.25">
      <c r="A206" s="66" t="s">
        <v>49</v>
      </c>
      <c r="B206" s="16">
        <v>2803.14993</v>
      </c>
      <c r="C206" s="7"/>
      <c r="D206" s="16">
        <v>3136.64</v>
      </c>
      <c r="E206" s="16">
        <v>3136.64</v>
      </c>
      <c r="F206" s="16">
        <v>2527.85896</v>
      </c>
      <c r="G206" s="16"/>
      <c r="H206" s="16">
        <f t="shared" si="116"/>
        <v>3136.64</v>
      </c>
      <c r="I206" s="16">
        <f t="shared" si="112"/>
        <v>3136.64</v>
      </c>
      <c r="J206" s="21">
        <f t="shared" si="114"/>
        <v>0</v>
      </c>
      <c r="K206" s="21">
        <f t="shared" si="113"/>
        <v>608.78103999999985</v>
      </c>
      <c r="L206" s="6">
        <f t="shared" si="123"/>
        <v>0.80591300244847996</v>
      </c>
      <c r="M206" s="6">
        <f t="shared" si="122"/>
        <v>1.1189697584245877</v>
      </c>
      <c r="N206" s="6">
        <f t="shared" si="125"/>
        <v>1.1189697584245877</v>
      </c>
      <c r="O206" s="16">
        <v>3262.1060000000002</v>
      </c>
      <c r="P206" s="16">
        <v>2144</v>
      </c>
      <c r="Q206" s="16">
        <f>183+1896.1</f>
        <v>2079.1</v>
      </c>
      <c r="R206" s="6">
        <f t="shared" si="127"/>
        <v>1.040000127524995</v>
      </c>
      <c r="S206" s="6">
        <f t="shared" si="115"/>
        <v>1.040000127524995</v>
      </c>
    </row>
    <row r="207" spans="1:19" ht="23.25" customHeight="1" x14ac:dyDescent="0.25">
      <c r="A207" s="66" t="s">
        <v>66</v>
      </c>
      <c r="B207" s="16">
        <v>431.43400000000003</v>
      </c>
      <c r="C207" s="7"/>
      <c r="D207" s="16">
        <v>444.75</v>
      </c>
      <c r="E207" s="16">
        <v>444.75</v>
      </c>
      <c r="F207" s="16">
        <v>444.75</v>
      </c>
      <c r="G207" s="16"/>
      <c r="H207" s="16">
        <f t="shared" si="116"/>
        <v>444.75</v>
      </c>
      <c r="I207" s="16">
        <f t="shared" si="112"/>
        <v>444.75</v>
      </c>
      <c r="J207" s="21">
        <f t="shared" si="114"/>
        <v>0</v>
      </c>
      <c r="K207" s="21">
        <f t="shared" si="113"/>
        <v>0</v>
      </c>
      <c r="L207" s="6">
        <f t="shared" si="123"/>
        <v>1</v>
      </c>
      <c r="M207" s="6">
        <f t="shared" si="122"/>
        <v>1.0308645123008386</v>
      </c>
      <c r="N207" s="6">
        <f t="shared" si="125"/>
        <v>1.0308645123008386</v>
      </c>
      <c r="O207" s="16">
        <v>444.75</v>
      </c>
      <c r="P207" s="16">
        <v>444.8</v>
      </c>
      <c r="Q207" s="16">
        <v>444.8</v>
      </c>
      <c r="R207" s="6">
        <f t="shared" si="127"/>
        <v>1</v>
      </c>
      <c r="S207" s="6">
        <f t="shared" si="115"/>
        <v>1</v>
      </c>
    </row>
    <row r="208" spans="1:19" ht="39.75" customHeight="1" x14ac:dyDescent="0.25">
      <c r="A208" s="29" t="s">
        <v>43</v>
      </c>
      <c r="B208" s="16"/>
      <c r="C208" s="7"/>
      <c r="D208" s="16">
        <v>0</v>
      </c>
      <c r="E208" s="16">
        <v>0</v>
      </c>
      <c r="F208" s="16">
        <v>0</v>
      </c>
      <c r="G208" s="16"/>
      <c r="H208" s="16">
        <f t="shared" si="116"/>
        <v>0</v>
      </c>
      <c r="I208" s="16">
        <f t="shared" si="112"/>
        <v>0</v>
      </c>
      <c r="J208" s="21">
        <f t="shared" si="114"/>
        <v>0</v>
      </c>
      <c r="K208" s="21">
        <f t="shared" si="113"/>
        <v>0</v>
      </c>
      <c r="L208" s="6"/>
      <c r="M208" s="6" t="e">
        <f t="shared" si="122"/>
        <v>#DIV/0!</v>
      </c>
      <c r="N208" s="6"/>
      <c r="O208" s="16">
        <v>0</v>
      </c>
      <c r="P208" s="16">
        <v>0</v>
      </c>
      <c r="Q208" s="16">
        <v>0</v>
      </c>
      <c r="R208" s="6"/>
      <c r="S208" s="6"/>
    </row>
    <row r="209" spans="1:19" ht="31.5" customHeight="1" x14ac:dyDescent="0.25">
      <c r="A209" s="32" t="s">
        <v>119</v>
      </c>
      <c r="B209" s="19">
        <v>8001.2668299999996</v>
      </c>
      <c r="C209" s="10"/>
      <c r="D209" s="19">
        <v>8202.2199999999993</v>
      </c>
      <c r="E209" s="19">
        <v>8327.2199999999993</v>
      </c>
      <c r="F209" s="19">
        <v>6909.2</v>
      </c>
      <c r="G209" s="19"/>
      <c r="H209" s="16">
        <f>E209+118.7+43.8</f>
        <v>8489.7199999999993</v>
      </c>
      <c r="I209" s="16">
        <f>H209-389.2</f>
        <v>8100.5199999999995</v>
      </c>
      <c r="J209" s="21">
        <f>J210+J211</f>
        <v>0</v>
      </c>
      <c r="K209" s="21">
        <f t="shared" si="113"/>
        <v>1191.3199999999997</v>
      </c>
      <c r="L209" s="6">
        <f t="shared" si="123"/>
        <v>0.82971267722000863</v>
      </c>
      <c r="M209" s="6">
        <f t="shared" si="122"/>
        <v>1.0610469792319124</v>
      </c>
      <c r="N209" s="6">
        <f>I209/B209</f>
        <v>1.0124046819221</v>
      </c>
      <c r="O209" s="19">
        <f>650+8006.712</f>
        <v>8656.7119999999995</v>
      </c>
      <c r="P209" s="73">
        <f>P210+P211+P212+P213</f>
        <v>7736.7</v>
      </c>
      <c r="Q209" s="73">
        <f>Q210+Q211+Q212+Q213</f>
        <v>7736.6</v>
      </c>
      <c r="R209" s="6">
        <f t="shared" si="127"/>
        <v>1.0196699066635884</v>
      </c>
      <c r="S209" s="6">
        <f t="shared" si="115"/>
        <v>1.0686612711282732</v>
      </c>
    </row>
    <row r="210" spans="1:19" ht="19.5" customHeight="1" x14ac:dyDescent="0.25">
      <c r="A210" s="66" t="s">
        <v>63</v>
      </c>
      <c r="B210" s="16">
        <v>5276.6819999999998</v>
      </c>
      <c r="C210" s="7"/>
      <c r="D210" s="16">
        <v>5532.6</v>
      </c>
      <c r="E210" s="16">
        <v>5532.6</v>
      </c>
      <c r="F210" s="16">
        <v>4726</v>
      </c>
      <c r="G210" s="16"/>
      <c r="H210" s="16">
        <f>E210+118.7</f>
        <v>5651.3</v>
      </c>
      <c r="I210" s="16">
        <v>5651.3</v>
      </c>
      <c r="J210" s="21">
        <f t="shared" si="114"/>
        <v>0</v>
      </c>
      <c r="K210" s="21">
        <f t="shared" si="113"/>
        <v>925.30000000000018</v>
      </c>
      <c r="L210" s="6">
        <f t="shared" si="123"/>
        <v>0.8542095940425839</v>
      </c>
      <c r="M210" s="6">
        <f t="shared" si="122"/>
        <v>1.0709949926866922</v>
      </c>
      <c r="N210" s="6">
        <f>I210/B210</f>
        <v>1.0709949926866922</v>
      </c>
      <c r="O210" s="16">
        <f>500+5489.539</f>
        <v>5989.5389999999998</v>
      </c>
      <c r="P210" s="16">
        <v>5489.5</v>
      </c>
      <c r="Q210" s="16">
        <v>5489.5</v>
      </c>
      <c r="R210" s="6">
        <f t="shared" si="127"/>
        <v>1.0598515385840426</v>
      </c>
      <c r="S210" s="6">
        <f t="shared" si="115"/>
        <v>1.0598515385840426</v>
      </c>
    </row>
    <row r="211" spans="1:19" s="2" customFormat="1" ht="20.25" customHeight="1" x14ac:dyDescent="0.25">
      <c r="A211" s="71" t="s">
        <v>64</v>
      </c>
      <c r="B211" s="16">
        <v>1585.568</v>
      </c>
      <c r="C211" s="7"/>
      <c r="D211" s="16">
        <v>1659.1</v>
      </c>
      <c r="E211" s="16">
        <v>1659.1</v>
      </c>
      <c r="F211" s="16">
        <v>1287</v>
      </c>
      <c r="G211" s="16"/>
      <c r="H211" s="16">
        <f>E211+43.8</f>
        <v>1702.8999999999999</v>
      </c>
      <c r="I211" s="16">
        <v>1702.9</v>
      </c>
      <c r="J211" s="21">
        <f t="shared" si="114"/>
        <v>0</v>
      </c>
      <c r="K211" s="21">
        <f t="shared" si="113"/>
        <v>415.90000000000009</v>
      </c>
      <c r="L211" s="6">
        <f t="shared" si="123"/>
        <v>0.77572177686697608</v>
      </c>
      <c r="M211" s="6">
        <f t="shared" si="122"/>
        <v>1.0739999798179578</v>
      </c>
      <c r="N211" s="6">
        <f>I211/B211</f>
        <v>1.073999979817958</v>
      </c>
      <c r="O211" s="16">
        <f>150+1647.063</f>
        <v>1797.0630000000001</v>
      </c>
      <c r="P211" s="16">
        <v>1647.2</v>
      </c>
      <c r="Q211" s="16">
        <v>1647.1</v>
      </c>
      <c r="R211" s="6">
        <f t="shared" si="127"/>
        <v>1.0552956720887898</v>
      </c>
      <c r="S211" s="6">
        <f t="shared" si="115"/>
        <v>1.0552956720887896</v>
      </c>
    </row>
    <row r="212" spans="1:19" ht="17.25" customHeight="1" x14ac:dyDescent="0.25">
      <c r="A212" s="66" t="s">
        <v>49</v>
      </c>
      <c r="B212" s="16">
        <v>600</v>
      </c>
      <c r="C212" s="7"/>
      <c r="D212" s="16">
        <v>624</v>
      </c>
      <c r="E212" s="16">
        <v>624</v>
      </c>
      <c r="F212" s="16">
        <v>442.8</v>
      </c>
      <c r="G212" s="16"/>
      <c r="H212" s="16">
        <f t="shared" si="116"/>
        <v>624</v>
      </c>
      <c r="I212" s="16">
        <f t="shared" si="112"/>
        <v>624</v>
      </c>
      <c r="J212" s="21">
        <f t="shared" si="114"/>
        <v>0</v>
      </c>
      <c r="K212" s="21">
        <f t="shared" si="113"/>
        <v>181.2</v>
      </c>
      <c r="L212" s="6">
        <f t="shared" si="123"/>
        <v>0.70961538461538465</v>
      </c>
      <c r="M212" s="6">
        <f t="shared" si="122"/>
        <v>1.04</v>
      </c>
      <c r="N212" s="6">
        <f>I212/B212</f>
        <v>1.04</v>
      </c>
      <c r="O212" s="16">
        <v>648.96</v>
      </c>
      <c r="P212" s="16">
        <v>500</v>
      </c>
      <c r="Q212" s="16">
        <v>500</v>
      </c>
      <c r="R212" s="6">
        <f t="shared" si="127"/>
        <v>1.04</v>
      </c>
      <c r="S212" s="6">
        <f t="shared" si="115"/>
        <v>1.04</v>
      </c>
    </row>
    <row r="213" spans="1:19" ht="22.5" customHeight="1" x14ac:dyDescent="0.25">
      <c r="A213" s="66" t="s">
        <v>66</v>
      </c>
      <c r="B213" s="16">
        <v>151.44999999999999</v>
      </c>
      <c r="C213" s="7"/>
      <c r="D213" s="16">
        <v>151.44999999999999</v>
      </c>
      <c r="E213" s="16">
        <v>151.44999999999999</v>
      </c>
      <c r="F213" s="16">
        <v>151.44999999999999</v>
      </c>
      <c r="G213" s="16"/>
      <c r="H213" s="16">
        <f t="shared" si="116"/>
        <v>151.44999999999999</v>
      </c>
      <c r="I213" s="16">
        <f t="shared" si="112"/>
        <v>151.44999999999999</v>
      </c>
      <c r="J213" s="21">
        <f t="shared" si="114"/>
        <v>0</v>
      </c>
      <c r="K213" s="21">
        <f t="shared" si="113"/>
        <v>0</v>
      </c>
      <c r="L213" s="6">
        <f t="shared" si="123"/>
        <v>1</v>
      </c>
      <c r="M213" s="6">
        <f t="shared" si="122"/>
        <v>1</v>
      </c>
      <c r="N213" s="6">
        <f>I213/B213</f>
        <v>1</v>
      </c>
      <c r="O213" s="16">
        <v>151.44999999999999</v>
      </c>
      <c r="P213" s="16">
        <v>100</v>
      </c>
      <c r="Q213" s="16">
        <v>100</v>
      </c>
      <c r="R213" s="6">
        <f t="shared" si="127"/>
        <v>1</v>
      </c>
      <c r="S213" s="6">
        <f t="shared" si="115"/>
        <v>1</v>
      </c>
    </row>
    <row r="214" spans="1:19" ht="32.25" customHeight="1" x14ac:dyDescent="0.25">
      <c r="A214" s="29" t="s">
        <v>43</v>
      </c>
      <c r="B214" s="16"/>
      <c r="C214" s="7"/>
      <c r="D214" s="16">
        <v>0</v>
      </c>
      <c r="E214" s="16">
        <v>0</v>
      </c>
      <c r="F214" s="16">
        <v>0</v>
      </c>
      <c r="G214" s="16"/>
      <c r="H214" s="16">
        <f t="shared" si="116"/>
        <v>0</v>
      </c>
      <c r="I214" s="16">
        <f t="shared" si="112"/>
        <v>0</v>
      </c>
      <c r="J214" s="21">
        <f t="shared" si="114"/>
        <v>0</v>
      </c>
      <c r="K214" s="21">
        <f t="shared" si="113"/>
        <v>0</v>
      </c>
      <c r="L214" s="6"/>
      <c r="M214" s="6" t="e">
        <f t="shared" si="122"/>
        <v>#DIV/0!</v>
      </c>
      <c r="N214" s="6"/>
      <c r="O214" s="16">
        <v>0</v>
      </c>
      <c r="P214" s="16">
        <v>0</v>
      </c>
      <c r="Q214" s="16">
        <v>0</v>
      </c>
      <c r="R214" s="6"/>
      <c r="S214" s="6"/>
    </row>
    <row r="215" spans="1:19" ht="36.75" customHeight="1" x14ac:dyDescent="0.25">
      <c r="A215" s="32" t="s">
        <v>186</v>
      </c>
      <c r="B215" s="19">
        <v>136.19999999999999</v>
      </c>
      <c r="C215" s="10">
        <f>C216+C217</f>
        <v>0</v>
      </c>
      <c r="D215" s="19">
        <f t="shared" ref="D215:H215" si="128">D216+D217</f>
        <v>80</v>
      </c>
      <c r="E215" s="19">
        <f t="shared" si="128"/>
        <v>80</v>
      </c>
      <c r="F215" s="19">
        <f t="shared" si="128"/>
        <v>65.25</v>
      </c>
      <c r="G215" s="19">
        <f t="shared" si="128"/>
        <v>0</v>
      </c>
      <c r="H215" s="19">
        <f t="shared" si="128"/>
        <v>80</v>
      </c>
      <c r="I215" s="16">
        <f t="shared" si="112"/>
        <v>80</v>
      </c>
      <c r="J215" s="21">
        <f t="shared" si="114"/>
        <v>0</v>
      </c>
      <c r="K215" s="21">
        <f t="shared" si="113"/>
        <v>14.75</v>
      </c>
      <c r="L215" s="6">
        <f t="shared" si="123"/>
        <v>0.81562500000000004</v>
      </c>
      <c r="M215" s="6">
        <f t="shared" si="122"/>
        <v>0.58737151248164465</v>
      </c>
      <c r="N215" s="6">
        <f>I215/B215</f>
        <v>0.58737151248164465</v>
      </c>
      <c r="O215" s="19">
        <f>O216+O217+O218</f>
        <v>1879.866</v>
      </c>
      <c r="P215" s="19">
        <f>P216+P217+P218</f>
        <v>792.21400000000006</v>
      </c>
      <c r="Q215" s="19">
        <f t="shared" ref="Q215" si="129">Q216+Q217+Q218</f>
        <v>3189.1869999999999</v>
      </c>
      <c r="R215" s="6">
        <f t="shared" si="127"/>
        <v>23.498325000000001</v>
      </c>
      <c r="S215" s="6">
        <f>O215/I215</f>
        <v>23.498325000000001</v>
      </c>
    </row>
    <row r="216" spans="1:19" ht="33.75" customHeight="1" x14ac:dyDescent="0.25">
      <c r="A216" s="30" t="s">
        <v>121</v>
      </c>
      <c r="B216" s="19">
        <v>60</v>
      </c>
      <c r="C216" s="10"/>
      <c r="D216" s="19">
        <v>80</v>
      </c>
      <c r="E216" s="19">
        <v>80</v>
      </c>
      <c r="F216" s="19">
        <v>65.25</v>
      </c>
      <c r="G216" s="19"/>
      <c r="H216" s="16">
        <f t="shared" si="116"/>
        <v>80</v>
      </c>
      <c r="I216" s="16">
        <f t="shared" si="112"/>
        <v>80</v>
      </c>
      <c r="J216" s="21">
        <f t="shared" si="114"/>
        <v>0</v>
      </c>
      <c r="K216" s="21">
        <f t="shared" si="113"/>
        <v>14.75</v>
      </c>
      <c r="L216" s="6">
        <f t="shared" si="123"/>
        <v>0.81562500000000004</v>
      </c>
      <c r="M216" s="6">
        <f t="shared" si="122"/>
        <v>1.3333333333333333</v>
      </c>
      <c r="N216" s="6">
        <f>I216/B216</f>
        <v>1.3333333333333333</v>
      </c>
      <c r="O216" s="19">
        <v>0</v>
      </c>
      <c r="P216" s="19">
        <v>0</v>
      </c>
      <c r="Q216" s="19">
        <v>0</v>
      </c>
      <c r="R216" s="6">
        <f t="shared" si="127"/>
        <v>0</v>
      </c>
      <c r="S216" s="6">
        <f>O216/I216</f>
        <v>0</v>
      </c>
    </row>
    <row r="217" spans="1:19" ht="72" customHeight="1" x14ac:dyDescent="0.25">
      <c r="A217" s="28" t="s">
        <v>125</v>
      </c>
      <c r="B217" s="19">
        <v>76.2</v>
      </c>
      <c r="C217" s="10"/>
      <c r="D217" s="19">
        <v>0</v>
      </c>
      <c r="E217" s="19">
        <v>0</v>
      </c>
      <c r="F217" s="19">
        <v>0</v>
      </c>
      <c r="G217" s="19"/>
      <c r="H217" s="16">
        <f t="shared" si="116"/>
        <v>0</v>
      </c>
      <c r="I217" s="16">
        <f t="shared" si="112"/>
        <v>0</v>
      </c>
      <c r="J217" s="21">
        <f t="shared" si="114"/>
        <v>0</v>
      </c>
      <c r="K217" s="21">
        <f t="shared" si="113"/>
        <v>0</v>
      </c>
      <c r="L217" s="6"/>
      <c r="M217" s="6">
        <f t="shared" si="122"/>
        <v>0</v>
      </c>
      <c r="N217" s="6">
        <f>I217/B217</f>
        <v>0</v>
      </c>
      <c r="O217" s="19">
        <v>0</v>
      </c>
      <c r="P217" s="19">
        <v>0</v>
      </c>
      <c r="Q217" s="19">
        <v>0</v>
      </c>
      <c r="R217" s="6"/>
      <c r="S217" s="6" t="e">
        <f t="shared" ref="S217:S218" si="130">O217/I217</f>
        <v>#DIV/0!</v>
      </c>
    </row>
    <row r="218" spans="1:19" ht="68.25" customHeight="1" x14ac:dyDescent="0.25">
      <c r="A218" s="28" t="s">
        <v>199</v>
      </c>
      <c r="B218" s="19"/>
      <c r="C218" s="10"/>
      <c r="D218" s="19">
        <v>0</v>
      </c>
      <c r="E218" s="19">
        <v>0</v>
      </c>
      <c r="F218" s="19">
        <v>0</v>
      </c>
      <c r="G218" s="19"/>
      <c r="H218" s="16">
        <f t="shared" si="116"/>
        <v>0</v>
      </c>
      <c r="I218" s="16">
        <f t="shared" si="112"/>
        <v>0</v>
      </c>
      <c r="J218" s="21">
        <f t="shared" si="114"/>
        <v>0</v>
      </c>
      <c r="K218" s="21">
        <f t="shared" si="113"/>
        <v>0</v>
      </c>
      <c r="L218" s="6"/>
      <c r="M218" s="6" t="e">
        <f t="shared" si="122"/>
        <v>#DIV/0!</v>
      </c>
      <c r="N218" s="6"/>
      <c r="O218" s="19">
        <v>1879.866</v>
      </c>
      <c r="P218" s="19">
        <v>792.21400000000006</v>
      </c>
      <c r="Q218" s="19">
        <v>3189.1869999999999</v>
      </c>
      <c r="R218" s="6"/>
      <c r="S218" s="6" t="e">
        <f t="shared" si="130"/>
        <v>#DIV/0!</v>
      </c>
    </row>
    <row r="219" spans="1:19" ht="35.25" customHeight="1" x14ac:dyDescent="0.25">
      <c r="A219" s="29" t="s">
        <v>43</v>
      </c>
      <c r="B219" s="19">
        <v>0</v>
      </c>
      <c r="C219" s="10"/>
      <c r="D219" s="19">
        <v>0</v>
      </c>
      <c r="E219" s="19">
        <v>0</v>
      </c>
      <c r="F219" s="19">
        <v>0</v>
      </c>
      <c r="G219" s="19"/>
      <c r="H219" s="16">
        <f t="shared" si="116"/>
        <v>0</v>
      </c>
      <c r="I219" s="16">
        <f t="shared" si="112"/>
        <v>0</v>
      </c>
      <c r="J219" s="21">
        <f t="shared" si="114"/>
        <v>0</v>
      </c>
      <c r="K219" s="21">
        <f t="shared" si="113"/>
        <v>0</v>
      </c>
      <c r="L219" s="6"/>
      <c r="M219" s="6" t="e">
        <f t="shared" si="122"/>
        <v>#DIV/0!</v>
      </c>
      <c r="N219" s="6"/>
      <c r="O219" s="19">
        <v>1767.0740000000001</v>
      </c>
      <c r="P219" s="19">
        <v>744.68100000000004</v>
      </c>
      <c r="Q219" s="19">
        <v>2997.835</v>
      </c>
      <c r="R219" s="6"/>
      <c r="S219" s="6"/>
    </row>
    <row r="220" spans="1:19" ht="53.25" hidden="1" customHeight="1" x14ac:dyDescent="0.25">
      <c r="A220" s="32" t="s">
        <v>187</v>
      </c>
      <c r="B220" s="19"/>
      <c r="C220" s="10"/>
      <c r="D220" s="19">
        <v>0</v>
      </c>
      <c r="E220" s="19">
        <v>0</v>
      </c>
      <c r="F220" s="19">
        <v>0</v>
      </c>
      <c r="G220" s="19"/>
      <c r="H220" s="16">
        <f t="shared" si="116"/>
        <v>0</v>
      </c>
      <c r="I220" s="16">
        <f t="shared" si="112"/>
        <v>0</v>
      </c>
      <c r="J220" s="21">
        <f t="shared" si="114"/>
        <v>0</v>
      </c>
      <c r="K220" s="21">
        <f t="shared" si="113"/>
        <v>0</v>
      </c>
      <c r="L220" s="6"/>
      <c r="M220" s="6" t="e">
        <f t="shared" si="122"/>
        <v>#DIV/0!</v>
      </c>
      <c r="N220" s="6"/>
      <c r="O220" s="19">
        <v>0</v>
      </c>
      <c r="P220" s="19">
        <v>0</v>
      </c>
      <c r="Q220" s="19">
        <v>0</v>
      </c>
      <c r="R220" s="6"/>
      <c r="S220" s="6"/>
    </row>
    <row r="221" spans="1:19" ht="56.25" hidden="1" customHeight="1" x14ac:dyDescent="0.25">
      <c r="A221" s="32" t="s">
        <v>188</v>
      </c>
      <c r="B221" s="16"/>
      <c r="C221" s="7"/>
      <c r="D221" s="16">
        <v>0</v>
      </c>
      <c r="E221" s="16">
        <v>0</v>
      </c>
      <c r="F221" s="16">
        <v>0</v>
      </c>
      <c r="G221" s="16"/>
      <c r="H221" s="16">
        <f t="shared" si="116"/>
        <v>0</v>
      </c>
      <c r="I221" s="16">
        <f t="shared" si="112"/>
        <v>0</v>
      </c>
      <c r="J221" s="21">
        <f t="shared" si="114"/>
        <v>0</v>
      </c>
      <c r="K221" s="21">
        <f t="shared" si="113"/>
        <v>0</v>
      </c>
      <c r="L221" s="6"/>
      <c r="M221" s="6" t="e">
        <f t="shared" si="122"/>
        <v>#DIV/0!</v>
      </c>
      <c r="N221" s="6"/>
      <c r="O221" s="16">
        <v>0</v>
      </c>
      <c r="P221" s="16">
        <v>0</v>
      </c>
      <c r="Q221" s="16">
        <v>0</v>
      </c>
      <c r="R221" s="6"/>
      <c r="S221" s="6"/>
    </row>
    <row r="222" spans="1:19" ht="32.25" customHeight="1" x14ac:dyDescent="0.25">
      <c r="A222" s="32" t="s">
        <v>189</v>
      </c>
      <c r="B222" s="16">
        <v>1683.31095</v>
      </c>
      <c r="C222" s="7"/>
      <c r="D222" s="16">
        <v>1567.5039999999999</v>
      </c>
      <c r="E222" s="16">
        <v>1279.3989999999999</v>
      </c>
      <c r="F222" s="16">
        <v>1085.0374200000001</v>
      </c>
      <c r="G222" s="16"/>
      <c r="H222" s="16">
        <f t="shared" si="116"/>
        <v>1279.3989999999999</v>
      </c>
      <c r="I222" s="16">
        <f t="shared" si="112"/>
        <v>1279.3989999999999</v>
      </c>
      <c r="J222" s="21">
        <f t="shared" si="114"/>
        <v>0</v>
      </c>
      <c r="K222" s="21">
        <f t="shared" si="113"/>
        <v>194.36157999999978</v>
      </c>
      <c r="L222" s="6">
        <f t="shared" si="123"/>
        <v>0.84808368616827134</v>
      </c>
      <c r="M222" s="6">
        <f t="shared" si="122"/>
        <v>0.76004911629666516</v>
      </c>
      <c r="N222" s="6">
        <f>I222/B222</f>
        <v>0.76004911629666516</v>
      </c>
      <c r="O222" s="16">
        <v>1843.94</v>
      </c>
      <c r="P222" s="16">
        <v>2047.5</v>
      </c>
      <c r="Q222" s="16">
        <v>2047.5</v>
      </c>
      <c r="R222" s="6">
        <f t="shared" si="127"/>
        <v>1.4412548391862119</v>
      </c>
      <c r="S222" s="6">
        <f t="shared" si="115"/>
        <v>1.4412548391862119</v>
      </c>
    </row>
    <row r="223" spans="1:19" ht="89.25" customHeight="1" x14ac:dyDescent="0.25">
      <c r="A223" s="32" t="s">
        <v>190</v>
      </c>
      <c r="B223" s="19">
        <f>B224+B225</f>
        <v>4813.3099999999995</v>
      </c>
      <c r="C223" s="10">
        <f>C224+C225</f>
        <v>0</v>
      </c>
      <c r="D223" s="19">
        <f>D224+D225</f>
        <v>1600</v>
      </c>
      <c r="E223" s="19">
        <f>E224+E225</f>
        <v>1600</v>
      </c>
      <c r="F223" s="19">
        <f>F224+F226</f>
        <v>1333.33</v>
      </c>
      <c r="G223" s="19"/>
      <c r="H223" s="16">
        <f t="shared" si="116"/>
        <v>1600</v>
      </c>
      <c r="I223" s="16">
        <f t="shared" si="112"/>
        <v>1600</v>
      </c>
      <c r="J223" s="21">
        <f t="shared" si="114"/>
        <v>0</v>
      </c>
      <c r="K223" s="21">
        <f t="shared" si="113"/>
        <v>266.67000000000007</v>
      </c>
      <c r="L223" s="6">
        <f t="shared" si="123"/>
        <v>0.83333124999999997</v>
      </c>
      <c r="M223" s="6">
        <f t="shared" si="122"/>
        <v>0.33241158371266344</v>
      </c>
      <c r="N223" s="6">
        <f>I223/B223</f>
        <v>0.33241158371266344</v>
      </c>
      <c r="O223" s="19">
        <f>O224+O225</f>
        <v>1150</v>
      </c>
      <c r="P223" s="19">
        <f>P224+P225</f>
        <v>0</v>
      </c>
      <c r="Q223" s="19">
        <f>Q224+Q225</f>
        <v>0</v>
      </c>
      <c r="R223" s="6">
        <f t="shared" si="127"/>
        <v>0.71875</v>
      </c>
      <c r="S223" s="6">
        <f t="shared" si="115"/>
        <v>0.71875</v>
      </c>
    </row>
    <row r="224" spans="1:19" ht="164.25" customHeight="1" x14ac:dyDescent="0.25">
      <c r="A224" s="32" t="s">
        <v>138</v>
      </c>
      <c r="B224" s="16">
        <v>1813.31</v>
      </c>
      <c r="C224" s="10"/>
      <c r="D224" s="16">
        <v>1600</v>
      </c>
      <c r="E224" s="16">
        <v>1600</v>
      </c>
      <c r="F224" s="19">
        <v>1333.33</v>
      </c>
      <c r="G224" s="19"/>
      <c r="H224" s="16">
        <f t="shared" si="116"/>
        <v>1600</v>
      </c>
      <c r="I224" s="16">
        <f t="shared" si="112"/>
        <v>1600</v>
      </c>
      <c r="J224" s="21">
        <f t="shared" si="114"/>
        <v>0</v>
      </c>
      <c r="K224" s="21">
        <f t="shared" si="113"/>
        <v>266.67000000000007</v>
      </c>
      <c r="L224" s="6">
        <f t="shared" si="123"/>
        <v>0.83333124999999997</v>
      </c>
      <c r="M224" s="6">
        <f t="shared" si="122"/>
        <v>0.88236429512879766</v>
      </c>
      <c r="N224" s="6">
        <f>I224/B224</f>
        <v>0.88236429512879766</v>
      </c>
      <c r="O224" s="19">
        <f>500+650</f>
        <v>1150</v>
      </c>
      <c r="P224" s="19">
        <v>0</v>
      </c>
      <c r="Q224" s="19">
        <v>0</v>
      </c>
      <c r="R224" s="6">
        <f t="shared" si="127"/>
        <v>0.71875</v>
      </c>
      <c r="S224" s="6">
        <f t="shared" si="115"/>
        <v>0.71875</v>
      </c>
    </row>
    <row r="225" spans="1:19" ht="72" customHeight="1" x14ac:dyDescent="0.25">
      <c r="A225" s="32" t="s">
        <v>129</v>
      </c>
      <c r="B225" s="16">
        <v>3000</v>
      </c>
      <c r="C225" s="7"/>
      <c r="D225" s="16">
        <v>0</v>
      </c>
      <c r="E225" s="16">
        <v>0</v>
      </c>
      <c r="F225" s="16">
        <v>0</v>
      </c>
      <c r="G225" s="16"/>
      <c r="H225" s="16">
        <f t="shared" si="116"/>
        <v>0</v>
      </c>
      <c r="I225" s="16">
        <f t="shared" si="112"/>
        <v>0</v>
      </c>
      <c r="J225" s="21">
        <f t="shared" si="114"/>
        <v>0</v>
      </c>
      <c r="K225" s="21">
        <f t="shared" si="113"/>
        <v>0</v>
      </c>
      <c r="L225" s="6"/>
      <c r="M225" s="6">
        <f t="shared" si="122"/>
        <v>0</v>
      </c>
      <c r="N225" s="6">
        <f>I225/B225</f>
        <v>0</v>
      </c>
      <c r="O225" s="16">
        <v>0</v>
      </c>
      <c r="P225" s="16">
        <v>0</v>
      </c>
      <c r="Q225" s="16">
        <v>0</v>
      </c>
      <c r="R225" s="6"/>
      <c r="S225" s="6"/>
    </row>
    <row r="226" spans="1:19" ht="44.25" customHeight="1" x14ac:dyDescent="0.25">
      <c r="A226" s="29" t="s">
        <v>139</v>
      </c>
      <c r="B226" s="19">
        <v>2970</v>
      </c>
      <c r="C226" s="10"/>
      <c r="D226" s="19">
        <v>0</v>
      </c>
      <c r="E226" s="19">
        <v>0</v>
      </c>
      <c r="F226" s="19">
        <v>0</v>
      </c>
      <c r="G226" s="19"/>
      <c r="H226" s="16">
        <f t="shared" si="116"/>
        <v>0</v>
      </c>
      <c r="I226" s="16">
        <f t="shared" ref="I226:I240" si="131">H226</f>
        <v>0</v>
      </c>
      <c r="J226" s="21">
        <f t="shared" si="114"/>
        <v>0</v>
      </c>
      <c r="K226" s="21">
        <f t="shared" si="113"/>
        <v>0</v>
      </c>
      <c r="L226" s="6"/>
      <c r="M226" s="6">
        <f t="shared" si="122"/>
        <v>0</v>
      </c>
      <c r="N226" s="6">
        <f>I226/B226</f>
        <v>0</v>
      </c>
      <c r="O226" s="19">
        <v>0</v>
      </c>
      <c r="P226" s="19">
        <v>0</v>
      </c>
      <c r="Q226" s="19">
        <v>0</v>
      </c>
      <c r="R226" s="6"/>
      <c r="S226" s="6"/>
    </row>
    <row r="227" spans="1:19" ht="185.25" customHeight="1" x14ac:dyDescent="0.25">
      <c r="A227" s="32" t="s">
        <v>191</v>
      </c>
      <c r="B227" s="16">
        <v>0</v>
      </c>
      <c r="C227" s="7"/>
      <c r="D227" s="16">
        <v>0</v>
      </c>
      <c r="E227" s="16">
        <v>68.87</v>
      </c>
      <c r="F227" s="16">
        <v>65</v>
      </c>
      <c r="G227" s="16"/>
      <c r="H227" s="16">
        <f t="shared" si="116"/>
        <v>68.87</v>
      </c>
      <c r="I227" s="16">
        <f t="shared" si="131"/>
        <v>68.87</v>
      </c>
      <c r="J227" s="21">
        <f t="shared" si="114"/>
        <v>0</v>
      </c>
      <c r="K227" s="21">
        <f t="shared" si="113"/>
        <v>3.8700000000000045</v>
      </c>
      <c r="L227" s="6">
        <f t="shared" si="123"/>
        <v>0.94380717293451422</v>
      </c>
      <c r="M227" s="6" t="e">
        <f t="shared" si="122"/>
        <v>#DIV/0!</v>
      </c>
      <c r="N227" s="6"/>
      <c r="O227" s="16">
        <v>0</v>
      </c>
      <c r="P227" s="16">
        <v>0</v>
      </c>
      <c r="Q227" s="16">
        <v>0</v>
      </c>
      <c r="R227" s="6">
        <f t="shared" si="127"/>
        <v>0</v>
      </c>
      <c r="S227" s="6">
        <f t="shared" si="115"/>
        <v>0</v>
      </c>
    </row>
    <row r="228" spans="1:19" ht="30.75" hidden="1" customHeight="1" x14ac:dyDescent="0.25">
      <c r="A228" s="29"/>
      <c r="B228" s="16"/>
      <c r="C228" s="7"/>
      <c r="D228" s="16"/>
      <c r="E228" s="16">
        <v>0</v>
      </c>
      <c r="F228" s="16">
        <v>0</v>
      </c>
      <c r="G228" s="16"/>
      <c r="H228" s="16">
        <f t="shared" si="116"/>
        <v>0</v>
      </c>
      <c r="I228" s="16">
        <f t="shared" si="131"/>
        <v>0</v>
      </c>
      <c r="J228" s="21">
        <f t="shared" si="114"/>
        <v>0</v>
      </c>
      <c r="K228" s="21">
        <f t="shared" si="113"/>
        <v>0</v>
      </c>
      <c r="L228" s="6" t="e">
        <f t="shared" si="123"/>
        <v>#DIV/0!</v>
      </c>
      <c r="M228" s="6" t="e">
        <f t="shared" si="122"/>
        <v>#DIV/0!</v>
      </c>
      <c r="N228" s="6" t="e">
        <f>I228/B228</f>
        <v>#DIV/0!</v>
      </c>
      <c r="O228" s="16"/>
      <c r="P228" s="16"/>
      <c r="Q228" s="16"/>
      <c r="R228" s="6" t="e">
        <f t="shared" si="127"/>
        <v>#DIV/0!</v>
      </c>
      <c r="S228" s="6" t="e">
        <f t="shared" si="115"/>
        <v>#DIV/0!</v>
      </c>
    </row>
    <row r="229" spans="1:19" ht="34.5" hidden="1" customHeight="1" x14ac:dyDescent="0.25">
      <c r="A229" s="32"/>
      <c r="B229" s="16"/>
      <c r="C229" s="7"/>
      <c r="D229" s="16"/>
      <c r="E229" s="16">
        <v>0</v>
      </c>
      <c r="F229" s="16">
        <v>0</v>
      </c>
      <c r="G229" s="16"/>
      <c r="H229" s="16">
        <f t="shared" si="116"/>
        <v>0</v>
      </c>
      <c r="I229" s="16">
        <f t="shared" si="131"/>
        <v>0</v>
      </c>
      <c r="J229" s="21">
        <f t="shared" si="114"/>
        <v>0</v>
      </c>
      <c r="K229" s="21">
        <f t="shared" si="113"/>
        <v>0</v>
      </c>
      <c r="L229" s="6" t="e">
        <f t="shared" si="123"/>
        <v>#DIV/0!</v>
      </c>
      <c r="M229" s="6" t="e">
        <f t="shared" si="122"/>
        <v>#DIV/0!</v>
      </c>
      <c r="N229" s="6" t="e">
        <f>I229/B229</f>
        <v>#DIV/0!</v>
      </c>
      <c r="O229" s="16"/>
      <c r="P229" s="16"/>
      <c r="Q229" s="16"/>
      <c r="R229" s="6" t="e">
        <f t="shared" si="127"/>
        <v>#DIV/0!</v>
      </c>
      <c r="S229" s="6" t="e">
        <f t="shared" si="115"/>
        <v>#DIV/0!</v>
      </c>
    </row>
    <row r="230" spans="1:19" ht="48" customHeight="1" x14ac:dyDescent="0.25">
      <c r="A230" s="32" t="s">
        <v>192</v>
      </c>
      <c r="B230" s="16">
        <v>0</v>
      </c>
      <c r="C230" s="7"/>
      <c r="D230" s="16">
        <v>0</v>
      </c>
      <c r="E230" s="16">
        <v>0</v>
      </c>
      <c r="F230" s="16">
        <v>0</v>
      </c>
      <c r="G230" s="16"/>
      <c r="H230" s="16">
        <f t="shared" si="116"/>
        <v>0</v>
      </c>
      <c r="I230" s="16">
        <f t="shared" si="131"/>
        <v>0</v>
      </c>
      <c r="J230" s="21">
        <f t="shared" si="114"/>
        <v>0</v>
      </c>
      <c r="K230" s="21">
        <f t="shared" si="113"/>
        <v>0</v>
      </c>
      <c r="L230" s="6"/>
      <c r="M230" s="6" t="e">
        <f t="shared" si="122"/>
        <v>#DIV/0!</v>
      </c>
      <c r="N230" s="6"/>
      <c r="O230" s="16">
        <v>0</v>
      </c>
      <c r="P230" s="16">
        <v>0</v>
      </c>
      <c r="Q230" s="16">
        <v>0</v>
      </c>
      <c r="R230" s="6" t="e">
        <f t="shared" si="127"/>
        <v>#DIV/0!</v>
      </c>
      <c r="S230" s="6"/>
    </row>
    <row r="231" spans="1:19" ht="38.25" customHeight="1" x14ac:dyDescent="0.25">
      <c r="A231" s="32" t="s">
        <v>193</v>
      </c>
      <c r="B231" s="16">
        <v>110.687</v>
      </c>
      <c r="C231" s="7"/>
      <c r="D231" s="16">
        <v>119.372</v>
      </c>
      <c r="E231" s="16">
        <v>119.372</v>
      </c>
      <c r="F231" s="16">
        <v>113.372</v>
      </c>
      <c r="G231" s="16"/>
      <c r="H231" s="16">
        <f t="shared" si="116"/>
        <v>119.372</v>
      </c>
      <c r="I231" s="16">
        <f t="shared" si="131"/>
        <v>119.372</v>
      </c>
      <c r="J231" s="21">
        <f t="shared" si="114"/>
        <v>0</v>
      </c>
      <c r="K231" s="21">
        <f t="shared" si="113"/>
        <v>6</v>
      </c>
      <c r="L231" s="6">
        <f t="shared" si="123"/>
        <v>0.94973695674027414</v>
      </c>
      <c r="M231" s="6">
        <f t="shared" si="122"/>
        <v>1.0784644989926551</v>
      </c>
      <c r="N231" s="6">
        <f t="shared" ref="N231:N236" si="132">I231/B231</f>
        <v>1.0784644989926551</v>
      </c>
      <c r="O231" s="16">
        <v>119.372</v>
      </c>
      <c r="P231" s="16">
        <v>113.372</v>
      </c>
      <c r="Q231" s="16">
        <v>113.372</v>
      </c>
      <c r="R231" s="6">
        <f t="shared" si="127"/>
        <v>1</v>
      </c>
      <c r="S231" s="6">
        <f t="shared" si="115"/>
        <v>1</v>
      </c>
    </row>
    <row r="232" spans="1:19" ht="30" customHeight="1" x14ac:dyDescent="0.25">
      <c r="A232" s="32" t="s">
        <v>194</v>
      </c>
      <c r="B232" s="16">
        <v>11.163</v>
      </c>
      <c r="C232" s="7"/>
      <c r="D232" s="16">
        <v>13.045999999999999</v>
      </c>
      <c r="E232" s="16">
        <v>16.46</v>
      </c>
      <c r="F232" s="16">
        <v>14.33</v>
      </c>
      <c r="G232" s="16"/>
      <c r="H232" s="16">
        <f t="shared" si="116"/>
        <v>16.46</v>
      </c>
      <c r="I232" s="16">
        <f t="shared" si="131"/>
        <v>16.46</v>
      </c>
      <c r="J232" s="21">
        <f t="shared" si="114"/>
        <v>0</v>
      </c>
      <c r="K232" s="21">
        <f t="shared" si="113"/>
        <v>2.1300000000000008</v>
      </c>
      <c r="L232" s="6">
        <f t="shared" si="123"/>
        <v>0.87059538274605097</v>
      </c>
      <c r="M232" s="6">
        <f t="shared" si="122"/>
        <v>1.4745140195288005</v>
      </c>
      <c r="N232" s="6">
        <f t="shared" si="132"/>
        <v>1.4745140195288005</v>
      </c>
      <c r="O232" s="16">
        <v>17</v>
      </c>
      <c r="P232" s="16">
        <v>14</v>
      </c>
      <c r="Q232" s="16">
        <v>14</v>
      </c>
      <c r="R232" s="6">
        <f t="shared" si="127"/>
        <v>1.0328068043742404</v>
      </c>
      <c r="S232" s="6">
        <f t="shared" si="115"/>
        <v>1.0328068043742404</v>
      </c>
    </row>
    <row r="233" spans="1:19" ht="27.75" customHeight="1" x14ac:dyDescent="0.25">
      <c r="A233" s="32" t="s">
        <v>195</v>
      </c>
      <c r="B233" s="16">
        <v>235</v>
      </c>
      <c r="C233" s="7"/>
      <c r="D233" s="16">
        <v>74.5</v>
      </c>
      <c r="E233" s="16">
        <v>158.58600000000001</v>
      </c>
      <c r="F233" s="16">
        <v>152.5</v>
      </c>
      <c r="G233" s="16"/>
      <c r="H233" s="16">
        <f t="shared" si="116"/>
        <v>158.58600000000001</v>
      </c>
      <c r="I233" s="16">
        <f t="shared" si="131"/>
        <v>158.58600000000001</v>
      </c>
      <c r="J233" s="21">
        <f t="shared" si="114"/>
        <v>0</v>
      </c>
      <c r="K233" s="21">
        <f t="shared" si="113"/>
        <v>6.0860000000000127</v>
      </c>
      <c r="L233" s="6">
        <f t="shared" si="123"/>
        <v>0.96162334632313062</v>
      </c>
      <c r="M233" s="6">
        <f t="shared" si="122"/>
        <v>0.67483404255319157</v>
      </c>
      <c r="N233" s="6">
        <f t="shared" si="132"/>
        <v>0.67483404255319157</v>
      </c>
      <c r="O233" s="16">
        <v>0</v>
      </c>
      <c r="P233" s="16">
        <v>0</v>
      </c>
      <c r="Q233" s="16">
        <v>0</v>
      </c>
      <c r="R233" s="6">
        <f t="shared" si="127"/>
        <v>0</v>
      </c>
      <c r="S233" s="6">
        <f t="shared" si="115"/>
        <v>0</v>
      </c>
    </row>
    <row r="234" spans="1:19" ht="27.75" customHeight="1" x14ac:dyDescent="0.25">
      <c r="A234" s="66" t="s">
        <v>70</v>
      </c>
      <c r="B234" s="19">
        <f t="shared" ref="B234" si="133">B235</f>
        <v>190.733</v>
      </c>
      <c r="C234" s="10">
        <f>C235</f>
        <v>0</v>
      </c>
      <c r="D234" s="19">
        <f t="shared" ref="D234:E234" si="134">D235</f>
        <v>129.41800000000001</v>
      </c>
      <c r="E234" s="19">
        <f t="shared" si="134"/>
        <v>129.41800000000001</v>
      </c>
      <c r="F234" s="19">
        <f>F235</f>
        <v>126.83199999999999</v>
      </c>
      <c r="G234" s="19"/>
      <c r="H234" s="16">
        <f t="shared" si="116"/>
        <v>129.41800000000001</v>
      </c>
      <c r="I234" s="16">
        <f t="shared" si="131"/>
        <v>129.41800000000001</v>
      </c>
      <c r="J234" s="21">
        <f t="shared" si="114"/>
        <v>0</v>
      </c>
      <c r="K234" s="21">
        <f t="shared" si="113"/>
        <v>2.5860000000000127</v>
      </c>
      <c r="L234" s="6">
        <f t="shared" si="123"/>
        <v>0.98001823548501743</v>
      </c>
      <c r="M234" s="6">
        <f t="shared" si="122"/>
        <v>0.67852967236922823</v>
      </c>
      <c r="N234" s="6">
        <f t="shared" si="132"/>
        <v>0.67852967236922823</v>
      </c>
      <c r="O234" s="19">
        <f t="shared" ref="O234:Q234" si="135">O235</f>
        <v>127.372</v>
      </c>
      <c r="P234" s="19">
        <f t="shared" si="135"/>
        <v>127.372</v>
      </c>
      <c r="Q234" s="19">
        <f t="shared" si="135"/>
        <v>127.372</v>
      </c>
      <c r="R234" s="6">
        <f t="shared" si="127"/>
        <v>0.98419076171784448</v>
      </c>
      <c r="S234" s="6">
        <f t="shared" si="115"/>
        <v>0.98419076171784448</v>
      </c>
    </row>
    <row r="235" spans="1:19" ht="23.25" customHeight="1" x14ac:dyDescent="0.25">
      <c r="A235" s="32" t="s">
        <v>44</v>
      </c>
      <c r="B235" s="16">
        <v>190.733</v>
      </c>
      <c r="C235" s="7"/>
      <c r="D235" s="16">
        <v>129.41800000000001</v>
      </c>
      <c r="E235" s="16">
        <v>129.41800000000001</v>
      </c>
      <c r="F235" s="16">
        <v>126.83199999999999</v>
      </c>
      <c r="G235" s="16"/>
      <c r="H235" s="16">
        <f t="shared" si="116"/>
        <v>129.41800000000001</v>
      </c>
      <c r="I235" s="16">
        <f t="shared" si="131"/>
        <v>129.41800000000001</v>
      </c>
      <c r="J235" s="21">
        <f t="shared" si="114"/>
        <v>0</v>
      </c>
      <c r="K235" s="21">
        <f t="shared" si="113"/>
        <v>2.5860000000000127</v>
      </c>
      <c r="L235" s="6">
        <f t="shared" si="123"/>
        <v>0.98001823548501743</v>
      </c>
      <c r="M235" s="6">
        <f t="shared" si="122"/>
        <v>0.67852967236922823</v>
      </c>
      <c r="N235" s="6">
        <f t="shared" si="132"/>
        <v>0.67852967236922823</v>
      </c>
      <c r="O235" s="16">
        <f>127.372</f>
        <v>127.372</v>
      </c>
      <c r="P235" s="16">
        <v>127.372</v>
      </c>
      <c r="Q235" s="16">
        <v>127.372</v>
      </c>
      <c r="R235" s="6">
        <f t="shared" si="127"/>
        <v>0.98419076171784448</v>
      </c>
      <c r="S235" s="6">
        <f t="shared" si="115"/>
        <v>0.98419076171784448</v>
      </c>
    </row>
    <row r="236" spans="1:19" ht="40.5" hidden="1" customHeight="1" x14ac:dyDescent="0.25">
      <c r="A236" s="32" t="s">
        <v>196</v>
      </c>
      <c r="B236" s="16">
        <v>0</v>
      </c>
      <c r="C236" s="7"/>
      <c r="D236" s="16"/>
      <c r="E236" s="16">
        <v>0</v>
      </c>
      <c r="F236" s="16"/>
      <c r="G236" s="16"/>
      <c r="H236" s="16">
        <f t="shared" si="116"/>
        <v>0</v>
      </c>
      <c r="I236" s="16">
        <f t="shared" si="131"/>
        <v>0</v>
      </c>
      <c r="J236" s="21">
        <f t="shared" si="114"/>
        <v>0</v>
      </c>
      <c r="K236" s="21">
        <f t="shared" si="113"/>
        <v>0</v>
      </c>
      <c r="L236" s="6" t="e">
        <f t="shared" si="123"/>
        <v>#DIV/0!</v>
      </c>
      <c r="M236" s="6" t="e">
        <f t="shared" si="122"/>
        <v>#DIV/0!</v>
      </c>
      <c r="N236" s="6" t="e">
        <f t="shared" si="132"/>
        <v>#DIV/0!</v>
      </c>
      <c r="O236" s="16"/>
      <c r="P236" s="16"/>
      <c r="Q236" s="16"/>
      <c r="R236" s="6" t="e">
        <f t="shared" si="127"/>
        <v>#DIV/0!</v>
      </c>
      <c r="S236" s="6" t="e">
        <f t="shared" si="115"/>
        <v>#DIV/0!</v>
      </c>
    </row>
    <row r="237" spans="1:19" ht="29.25" customHeight="1" x14ac:dyDescent="0.25">
      <c r="A237" s="32" t="s">
        <v>197</v>
      </c>
      <c r="B237" s="16">
        <v>0</v>
      </c>
      <c r="C237" s="7"/>
      <c r="D237" s="16">
        <v>200</v>
      </c>
      <c r="E237" s="16">
        <v>57.5</v>
      </c>
      <c r="F237" s="16"/>
      <c r="G237" s="16"/>
      <c r="H237" s="16">
        <f t="shared" si="116"/>
        <v>57.5</v>
      </c>
      <c r="I237" s="16">
        <f t="shared" si="131"/>
        <v>57.5</v>
      </c>
      <c r="J237" s="21">
        <f t="shared" si="114"/>
        <v>0</v>
      </c>
      <c r="K237" s="21">
        <f t="shared" si="113"/>
        <v>57.5</v>
      </c>
      <c r="L237" s="6">
        <f t="shared" si="123"/>
        <v>0</v>
      </c>
      <c r="M237" s="6" t="e">
        <f t="shared" si="122"/>
        <v>#DIV/0!</v>
      </c>
      <c r="N237" s="6"/>
      <c r="O237" s="16">
        <v>100</v>
      </c>
      <c r="P237" s="16">
        <v>100</v>
      </c>
      <c r="Q237" s="16">
        <v>100</v>
      </c>
      <c r="R237" s="6">
        <f t="shared" si="127"/>
        <v>1.7391304347826086</v>
      </c>
      <c r="S237" s="6">
        <f t="shared" si="115"/>
        <v>1.7391304347826086</v>
      </c>
    </row>
    <row r="238" spans="1:19" ht="22.5" customHeight="1" x14ac:dyDescent="0.25">
      <c r="A238" s="74" t="s">
        <v>71</v>
      </c>
      <c r="B238" s="16"/>
      <c r="C238" s="7"/>
      <c r="D238" s="16">
        <v>0</v>
      </c>
      <c r="E238" s="16">
        <v>0</v>
      </c>
      <c r="F238" s="16"/>
      <c r="G238" s="16"/>
      <c r="H238" s="16">
        <f t="shared" si="116"/>
        <v>0</v>
      </c>
      <c r="I238" s="16">
        <f t="shared" si="131"/>
        <v>0</v>
      </c>
      <c r="J238" s="21">
        <f t="shared" si="114"/>
        <v>0</v>
      </c>
      <c r="K238" s="21">
        <f t="shared" si="113"/>
        <v>0</v>
      </c>
      <c r="L238" s="6"/>
      <c r="M238" s="6" t="e">
        <f t="shared" si="122"/>
        <v>#DIV/0!</v>
      </c>
      <c r="N238" s="6"/>
      <c r="O238" s="16"/>
      <c r="P238" s="16"/>
      <c r="Q238" s="16"/>
      <c r="R238" s="6"/>
      <c r="S238" s="6"/>
    </row>
    <row r="239" spans="1:19" ht="23.25" customHeight="1" x14ac:dyDescent="0.25">
      <c r="A239" s="32" t="s">
        <v>198</v>
      </c>
      <c r="B239" s="16">
        <v>0</v>
      </c>
      <c r="C239" s="7"/>
      <c r="D239" s="16">
        <v>0</v>
      </c>
      <c r="E239" s="16">
        <v>100</v>
      </c>
      <c r="F239" s="16">
        <v>100</v>
      </c>
      <c r="G239" s="16"/>
      <c r="H239" s="16">
        <f t="shared" si="116"/>
        <v>100</v>
      </c>
      <c r="I239" s="16">
        <f t="shared" si="131"/>
        <v>100</v>
      </c>
      <c r="J239" s="21">
        <f t="shared" si="114"/>
        <v>0</v>
      </c>
      <c r="K239" s="21">
        <f t="shared" si="113"/>
        <v>0</v>
      </c>
      <c r="L239" s="6">
        <f t="shared" si="123"/>
        <v>1</v>
      </c>
      <c r="M239" s="6" t="e">
        <f t="shared" si="122"/>
        <v>#DIV/0!</v>
      </c>
      <c r="N239" s="6"/>
      <c r="O239" s="16">
        <v>0</v>
      </c>
      <c r="P239" s="16">
        <v>0</v>
      </c>
      <c r="Q239" s="16">
        <v>0</v>
      </c>
      <c r="R239" s="6">
        <f t="shared" si="127"/>
        <v>0</v>
      </c>
      <c r="S239" s="6">
        <f t="shared" si="115"/>
        <v>0</v>
      </c>
    </row>
    <row r="240" spans="1:19" ht="23.25" customHeight="1" x14ac:dyDescent="0.25">
      <c r="A240" s="32" t="s">
        <v>165</v>
      </c>
      <c r="B240" s="16"/>
      <c r="C240" s="7"/>
      <c r="D240" s="16"/>
      <c r="E240" s="16"/>
      <c r="F240" s="16"/>
      <c r="G240" s="16"/>
      <c r="H240" s="16">
        <f t="shared" si="116"/>
        <v>0</v>
      </c>
      <c r="I240" s="16">
        <f t="shared" si="131"/>
        <v>0</v>
      </c>
      <c r="J240" s="21">
        <f t="shared" si="114"/>
        <v>0</v>
      </c>
      <c r="K240" s="21">
        <f t="shared" si="113"/>
        <v>0</v>
      </c>
      <c r="L240" s="6"/>
      <c r="M240" s="6" t="e">
        <f t="shared" si="122"/>
        <v>#DIV/0!</v>
      </c>
      <c r="N240" s="6"/>
      <c r="O240" s="16"/>
      <c r="P240" s="16">
        <v>2845.5</v>
      </c>
      <c r="Q240" s="16">
        <v>5837.89</v>
      </c>
      <c r="R240" s="6"/>
      <c r="S240" s="6"/>
    </row>
    <row r="241" spans="1:19" ht="27" customHeight="1" x14ac:dyDescent="0.25">
      <c r="A241" s="24" t="s">
        <v>72</v>
      </c>
      <c r="B241" s="17">
        <f>B48</f>
        <v>261684.07841000002</v>
      </c>
      <c r="C241" s="8">
        <f>C48</f>
        <v>0</v>
      </c>
      <c r="D241" s="17">
        <f>D48</f>
        <v>275431.70699999999</v>
      </c>
      <c r="E241" s="17">
        <f>E48</f>
        <v>294064.01263000001</v>
      </c>
      <c r="F241" s="17">
        <f>F48</f>
        <v>231639.53302999996</v>
      </c>
      <c r="G241" s="17"/>
      <c r="H241" s="17">
        <f>H48</f>
        <v>302349.01262999995</v>
      </c>
      <c r="I241" s="17">
        <f>I48</f>
        <v>297939.18400999997</v>
      </c>
      <c r="J241" s="21">
        <f t="shared" si="114"/>
        <v>-4409.8286199999857</v>
      </c>
      <c r="K241" s="21">
        <f>I241-F241</f>
        <v>66299.650980000006</v>
      </c>
      <c r="L241" s="6">
        <f t="shared" si="123"/>
        <v>0.7877180582496357</v>
      </c>
      <c r="M241" s="6">
        <f t="shared" si="122"/>
        <v>1.155397051540473</v>
      </c>
      <c r="N241" s="6">
        <f>I241/B241</f>
        <v>1.1385453246536321</v>
      </c>
      <c r="O241" s="17">
        <f>O48</f>
        <v>289317.38199999998</v>
      </c>
      <c r="P241" s="17">
        <f>P48</f>
        <v>253825.03400000004</v>
      </c>
      <c r="Q241" s="17">
        <f>Q48</f>
        <v>282829.076</v>
      </c>
      <c r="R241" s="6">
        <f t="shared" si="127"/>
        <v>0.956898716100828</v>
      </c>
      <c r="S241" s="6">
        <f t="shared" si="115"/>
        <v>0.97106187278236422</v>
      </c>
    </row>
    <row r="242" spans="1:19" s="3" customFormat="1" ht="0.75" customHeight="1" x14ac:dyDescent="0.25">
      <c r="A242" s="33"/>
      <c r="B242" s="20">
        <f>261684.08131-B241</f>
        <v>2.8999999922234565E-3</v>
      </c>
      <c r="C242" s="11"/>
      <c r="D242" s="20"/>
      <c r="E242" s="20">
        <f>294064.01265-E241</f>
        <v>1.9999977666884661E-5</v>
      </c>
      <c r="F242" s="20">
        <f>231639.52303-F241</f>
        <v>-9.9999999511055648E-3</v>
      </c>
      <c r="G242" s="20"/>
      <c r="H242" s="21">
        <f>E241+8285-H241</f>
        <v>0</v>
      </c>
      <c r="I242" s="21"/>
      <c r="J242" s="21">
        <f t="shared" ref="J242:J254" si="136">I242-H242</f>
        <v>0</v>
      </c>
      <c r="K242" s="21">
        <f t="shared" ref="K242:K253" si="137">I242-F242</f>
        <v>9.9999999511055648E-3</v>
      </c>
      <c r="L242" s="6"/>
      <c r="M242" s="6">
        <f t="shared" si="122"/>
        <v>0</v>
      </c>
      <c r="N242" s="6"/>
      <c r="O242" s="20"/>
      <c r="P242" s="20"/>
      <c r="Q242" s="20"/>
      <c r="R242" s="12"/>
      <c r="S242" s="6"/>
    </row>
    <row r="243" spans="1:19" ht="34.5" customHeight="1" x14ac:dyDescent="0.25">
      <c r="A243" s="24" t="s">
        <v>73</v>
      </c>
      <c r="B243" s="37">
        <f>B6-B241</f>
        <v>5.0642300000181422</v>
      </c>
      <c r="C243" s="75">
        <f>C6-C241</f>
        <v>0</v>
      </c>
      <c r="D243" s="37">
        <f>D6-D241</f>
        <v>-1.0999999998603016E-2</v>
      </c>
      <c r="E243" s="37">
        <v>-4276.6050299999997</v>
      </c>
      <c r="F243" s="37">
        <f>F6-F241</f>
        <v>-2679.489569999947</v>
      </c>
      <c r="G243" s="37"/>
      <c r="H243" s="37">
        <f>H6-H241</f>
        <v>-11260.053009999974</v>
      </c>
      <c r="I243" s="37">
        <f>I6-I241</f>
        <v>-6850.2243899999885</v>
      </c>
      <c r="J243" s="37">
        <f>J6-J241</f>
        <v>4409.8286199999857</v>
      </c>
      <c r="K243" s="21">
        <f t="shared" si="137"/>
        <v>-4170.7348200000415</v>
      </c>
      <c r="L243" s="6"/>
      <c r="M243" s="6">
        <f t="shared" si="122"/>
        <v>-2223.4481865870302</v>
      </c>
      <c r="N243" s="6"/>
      <c r="O243" s="37">
        <f>O6-O241</f>
        <v>1.8000000040046871E-2</v>
      </c>
      <c r="P243" s="37">
        <f>P6-P241</f>
        <v>-3.40000000433065E-2</v>
      </c>
      <c r="Q243" s="37">
        <f>Q6-Q241</f>
        <v>2.3999999975785613E-2</v>
      </c>
      <c r="R243" s="6">
        <f t="shared" si="127"/>
        <v>-1.5985715186297254E-6</v>
      </c>
      <c r="S243" s="6">
        <f t="shared" ref="S243:S276" si="138">O243/I243</f>
        <v>-2.6276511564093305E-6</v>
      </c>
    </row>
    <row r="244" spans="1:19" ht="29.25" customHeight="1" x14ac:dyDescent="0.25">
      <c r="A244" s="76" t="s">
        <v>74</v>
      </c>
      <c r="B244" s="77"/>
      <c r="C244" s="77"/>
      <c r="D244" s="77"/>
      <c r="E244" s="38"/>
      <c r="F244" s="45"/>
      <c r="G244" s="45"/>
      <c r="H244" s="43"/>
      <c r="I244" s="43"/>
      <c r="J244" s="38"/>
      <c r="K244" s="21">
        <f t="shared" si="137"/>
        <v>0</v>
      </c>
      <c r="L244" s="6"/>
      <c r="M244" s="6" t="e">
        <f t="shared" si="122"/>
        <v>#DIV/0!</v>
      </c>
      <c r="N244" s="6"/>
      <c r="O244" s="38"/>
      <c r="P244" s="38"/>
      <c r="Q244" s="38"/>
      <c r="R244" s="6"/>
      <c r="S244" s="6"/>
    </row>
    <row r="245" spans="1:19" ht="23.25" customHeight="1" x14ac:dyDescent="0.25">
      <c r="A245" s="24" t="s">
        <v>75</v>
      </c>
      <c r="B245" s="17">
        <f t="shared" ref="B245:D245" si="139">B253+B252+B249+B246</f>
        <v>5.0613299999999999</v>
      </c>
      <c r="C245" s="8">
        <f t="shared" si="139"/>
        <v>0</v>
      </c>
      <c r="D245" s="17">
        <f t="shared" si="139"/>
        <v>758.8</v>
      </c>
      <c r="E245" s="17">
        <v>4276.6050299999997</v>
      </c>
      <c r="F245" s="17">
        <f>F253+F252+F249+F246</f>
        <v>2679.5</v>
      </c>
      <c r="G245" s="17"/>
      <c r="H245" s="17">
        <f t="shared" ref="H245" si="140">H253+H252+H249+H246</f>
        <v>4276.6050299999997</v>
      </c>
      <c r="I245" s="17">
        <f>H245</f>
        <v>4276.6050299999997</v>
      </c>
      <c r="J245" s="17">
        <f t="shared" ref="J245" si="141">J253+J252+J249+J246</f>
        <v>0</v>
      </c>
      <c r="K245" s="21">
        <f t="shared" si="137"/>
        <v>1597.1050299999997</v>
      </c>
      <c r="L245" s="6">
        <f t="shared" si="123"/>
        <v>0.62654839088565539</v>
      </c>
      <c r="M245" s="6">
        <f t="shared" si="122"/>
        <v>844.95676630450885</v>
      </c>
      <c r="N245" s="6"/>
      <c r="O245" s="17">
        <f t="shared" ref="O245:Q245" si="142">O253+O252+O249+O246</f>
        <v>0</v>
      </c>
      <c r="P245" s="17">
        <f t="shared" si="142"/>
        <v>0</v>
      </c>
      <c r="Q245" s="17">
        <f t="shared" si="142"/>
        <v>0</v>
      </c>
      <c r="R245" s="6">
        <f t="shared" si="127"/>
        <v>0</v>
      </c>
      <c r="S245" s="6">
        <f t="shared" si="138"/>
        <v>0</v>
      </c>
    </row>
    <row r="246" spans="1:19" ht="36.75" customHeight="1" x14ac:dyDescent="0.25">
      <c r="A246" s="24" t="s">
        <v>76</v>
      </c>
      <c r="B246" s="21">
        <f t="shared" ref="B246:D246" si="143">(B247-B248)</f>
        <v>0</v>
      </c>
      <c r="C246" s="13">
        <f t="shared" si="143"/>
        <v>0</v>
      </c>
      <c r="D246" s="21">
        <f t="shared" si="143"/>
        <v>0</v>
      </c>
      <c r="E246" s="21">
        <v>0</v>
      </c>
      <c r="F246" s="21">
        <f t="shared" ref="F246" si="144">(F247-F248)</f>
        <v>0</v>
      </c>
      <c r="G246" s="21"/>
      <c r="H246" s="21">
        <f t="shared" ref="H246:I246" si="145">(H247-H248)</f>
        <v>0</v>
      </c>
      <c r="I246" s="21">
        <f t="shared" si="145"/>
        <v>0</v>
      </c>
      <c r="J246" s="21">
        <f t="shared" ref="J246" si="146">(J247-J248)</f>
        <v>0</v>
      </c>
      <c r="K246" s="21">
        <f t="shared" si="137"/>
        <v>0</v>
      </c>
      <c r="L246" s="6"/>
      <c r="M246" s="6" t="e">
        <f t="shared" si="122"/>
        <v>#DIV/0!</v>
      </c>
      <c r="N246" s="6"/>
      <c r="O246" s="21">
        <f t="shared" ref="O246:Q246" si="147">(O247-O248)</f>
        <v>0</v>
      </c>
      <c r="P246" s="21">
        <f t="shared" si="147"/>
        <v>0</v>
      </c>
      <c r="Q246" s="21">
        <f t="shared" si="147"/>
        <v>0</v>
      </c>
      <c r="R246" s="6"/>
      <c r="S246" s="6"/>
    </row>
    <row r="247" spans="1:19" ht="22.5" customHeight="1" x14ac:dyDescent="0.25">
      <c r="A247" s="78" t="s">
        <v>77</v>
      </c>
      <c r="B247" s="16">
        <v>0</v>
      </c>
      <c r="C247" s="7">
        <v>0</v>
      </c>
      <c r="D247" s="16">
        <v>0</v>
      </c>
      <c r="E247" s="16">
        <v>0</v>
      </c>
      <c r="F247" s="16">
        <v>0</v>
      </c>
      <c r="G247" s="16"/>
      <c r="H247" s="16">
        <v>0</v>
      </c>
      <c r="I247" s="16">
        <v>0</v>
      </c>
      <c r="J247" s="16">
        <v>0</v>
      </c>
      <c r="K247" s="21">
        <f t="shared" si="137"/>
        <v>0</v>
      </c>
      <c r="L247" s="6"/>
      <c r="M247" s="6" t="e">
        <f t="shared" si="122"/>
        <v>#DIV/0!</v>
      </c>
      <c r="N247" s="6"/>
      <c r="O247" s="16">
        <v>0</v>
      </c>
      <c r="P247" s="16">
        <v>0</v>
      </c>
      <c r="Q247" s="16">
        <v>0</v>
      </c>
      <c r="R247" s="6"/>
      <c r="S247" s="6"/>
    </row>
    <row r="248" spans="1:19" ht="22.5" customHeight="1" x14ac:dyDescent="0.25">
      <c r="A248" s="78" t="s">
        <v>78</v>
      </c>
      <c r="B248" s="16">
        <v>0</v>
      </c>
      <c r="C248" s="7">
        <v>0</v>
      </c>
      <c r="D248" s="16">
        <v>0</v>
      </c>
      <c r="E248" s="16">
        <v>0</v>
      </c>
      <c r="F248" s="16">
        <v>0</v>
      </c>
      <c r="G248" s="16"/>
      <c r="H248" s="16">
        <v>0</v>
      </c>
      <c r="I248" s="16">
        <v>0</v>
      </c>
      <c r="J248" s="16">
        <v>0</v>
      </c>
      <c r="K248" s="21">
        <f t="shared" si="137"/>
        <v>0</v>
      </c>
      <c r="L248" s="6"/>
      <c r="M248" s="6" t="e">
        <f t="shared" si="122"/>
        <v>#DIV/0!</v>
      </c>
      <c r="N248" s="6"/>
      <c r="O248" s="16">
        <v>0</v>
      </c>
      <c r="P248" s="16">
        <v>0</v>
      </c>
      <c r="Q248" s="16">
        <v>0</v>
      </c>
      <c r="R248" s="6"/>
      <c r="S248" s="6"/>
    </row>
    <row r="249" spans="1:19" ht="35.25" customHeight="1" x14ac:dyDescent="0.25">
      <c r="A249" s="24" t="s">
        <v>79</v>
      </c>
      <c r="B249" s="21">
        <f t="shared" ref="B249:D249" si="148">(B250-B251)</f>
        <v>0</v>
      </c>
      <c r="C249" s="13">
        <f t="shared" si="148"/>
        <v>0</v>
      </c>
      <c r="D249" s="21">
        <f t="shared" si="148"/>
        <v>0</v>
      </c>
      <c r="E249" s="21">
        <v>0</v>
      </c>
      <c r="F249" s="21">
        <f t="shared" ref="F249" si="149">(F250-F251)</f>
        <v>0</v>
      </c>
      <c r="G249" s="21"/>
      <c r="H249" s="21">
        <f t="shared" ref="H249:I249" si="150">(H250-H251)</f>
        <v>0</v>
      </c>
      <c r="I249" s="21">
        <f t="shared" si="150"/>
        <v>0</v>
      </c>
      <c r="J249" s="21">
        <f t="shared" ref="J249" si="151">(J250-J251)</f>
        <v>0</v>
      </c>
      <c r="K249" s="21">
        <f t="shared" si="137"/>
        <v>0</v>
      </c>
      <c r="L249" s="6"/>
      <c r="M249" s="6" t="e">
        <f t="shared" si="122"/>
        <v>#DIV/0!</v>
      </c>
      <c r="N249" s="6"/>
      <c r="O249" s="21">
        <f t="shared" ref="O249:Q249" si="152">(O250-O251)</f>
        <v>0</v>
      </c>
      <c r="P249" s="21">
        <f t="shared" si="152"/>
        <v>0</v>
      </c>
      <c r="Q249" s="21">
        <f t="shared" si="152"/>
        <v>0</v>
      </c>
      <c r="R249" s="6"/>
      <c r="S249" s="6"/>
    </row>
    <row r="250" spans="1:19" ht="35.25" customHeight="1" x14ac:dyDescent="0.25">
      <c r="A250" s="78" t="s">
        <v>80</v>
      </c>
      <c r="B250" s="16">
        <v>19500</v>
      </c>
      <c r="C250" s="7"/>
      <c r="D250" s="16">
        <v>19500</v>
      </c>
      <c r="E250" s="16">
        <v>19500</v>
      </c>
      <c r="F250" s="16">
        <v>19500</v>
      </c>
      <c r="G250" s="16"/>
      <c r="H250" s="16">
        <v>19500</v>
      </c>
      <c r="I250" s="16">
        <v>19500</v>
      </c>
      <c r="J250" s="16"/>
      <c r="K250" s="21">
        <f t="shared" si="137"/>
        <v>0</v>
      </c>
      <c r="L250" s="6">
        <f t="shared" si="123"/>
        <v>1</v>
      </c>
      <c r="M250" s="6">
        <f t="shared" si="122"/>
        <v>1</v>
      </c>
      <c r="N250" s="6">
        <f>I250/B250</f>
        <v>1</v>
      </c>
      <c r="O250" s="16">
        <v>19500</v>
      </c>
      <c r="P250" s="16">
        <v>19500</v>
      </c>
      <c r="Q250" s="16">
        <v>19500</v>
      </c>
      <c r="R250" s="6">
        <f t="shared" si="127"/>
        <v>1</v>
      </c>
      <c r="S250" s="6">
        <f t="shared" si="138"/>
        <v>1</v>
      </c>
    </row>
    <row r="251" spans="1:19" ht="36.75" customHeight="1" x14ac:dyDescent="0.25">
      <c r="A251" s="78" t="s">
        <v>81</v>
      </c>
      <c r="B251" s="16">
        <v>19500</v>
      </c>
      <c r="C251" s="7"/>
      <c r="D251" s="16">
        <v>19500</v>
      </c>
      <c r="E251" s="16">
        <v>19500</v>
      </c>
      <c r="F251" s="16">
        <v>19500</v>
      </c>
      <c r="G251" s="16"/>
      <c r="H251" s="16">
        <v>19500</v>
      </c>
      <c r="I251" s="16">
        <v>19500</v>
      </c>
      <c r="J251" s="16"/>
      <c r="K251" s="21">
        <f t="shared" si="137"/>
        <v>0</v>
      </c>
      <c r="L251" s="6">
        <f t="shared" si="123"/>
        <v>1</v>
      </c>
      <c r="M251" s="6">
        <f t="shared" si="122"/>
        <v>1</v>
      </c>
      <c r="N251" s="6">
        <f>I251/B251</f>
        <v>1</v>
      </c>
      <c r="O251" s="16">
        <v>19500</v>
      </c>
      <c r="P251" s="16">
        <v>19500</v>
      </c>
      <c r="Q251" s="16">
        <v>19500</v>
      </c>
      <c r="R251" s="6">
        <f t="shared" si="127"/>
        <v>1</v>
      </c>
      <c r="S251" s="6">
        <f t="shared" si="138"/>
        <v>1</v>
      </c>
    </row>
    <row r="252" spans="1:19" ht="28.5" customHeight="1" x14ac:dyDescent="0.25">
      <c r="A252" s="24" t="s">
        <v>82</v>
      </c>
      <c r="B252" s="21">
        <v>0</v>
      </c>
      <c r="C252" s="13">
        <v>0</v>
      </c>
      <c r="D252" s="21">
        <v>0</v>
      </c>
      <c r="E252" s="21">
        <v>0</v>
      </c>
      <c r="F252" s="21">
        <v>0</v>
      </c>
      <c r="G252" s="21"/>
      <c r="H252" s="21">
        <v>0</v>
      </c>
      <c r="I252" s="21">
        <v>0</v>
      </c>
      <c r="J252" s="21">
        <v>0</v>
      </c>
      <c r="K252" s="21">
        <f t="shared" si="137"/>
        <v>0</v>
      </c>
      <c r="L252" s="6"/>
      <c r="M252" s="6" t="e">
        <f t="shared" si="122"/>
        <v>#DIV/0!</v>
      </c>
      <c r="N252" s="6"/>
      <c r="O252" s="21">
        <v>0</v>
      </c>
      <c r="P252" s="21">
        <v>0</v>
      </c>
      <c r="Q252" s="21">
        <v>0</v>
      </c>
      <c r="R252" s="6"/>
      <c r="S252" s="6"/>
    </row>
    <row r="253" spans="1:19" ht="31.5" customHeight="1" x14ac:dyDescent="0.25">
      <c r="A253" s="24" t="s">
        <v>83</v>
      </c>
      <c r="B253" s="21">
        <v>5.0613299999999999</v>
      </c>
      <c r="C253" s="13"/>
      <c r="D253" s="21">
        <v>758.8</v>
      </c>
      <c r="E253" s="21">
        <v>4276.6050299999997</v>
      </c>
      <c r="F253" s="21">
        <v>2679.5</v>
      </c>
      <c r="G253" s="21"/>
      <c r="H253" s="21">
        <f>E253</f>
        <v>4276.6050299999997</v>
      </c>
      <c r="I253" s="21">
        <f>H253</f>
        <v>4276.6050299999997</v>
      </c>
      <c r="J253" s="21">
        <f>G253</f>
        <v>0</v>
      </c>
      <c r="K253" s="21">
        <f t="shared" si="137"/>
        <v>1597.1050299999997</v>
      </c>
      <c r="L253" s="6">
        <f>F253/E253</f>
        <v>0.62654839088565539</v>
      </c>
      <c r="M253" s="6">
        <f t="shared" si="122"/>
        <v>844.95676630450885</v>
      </c>
      <c r="N253" s="6"/>
      <c r="O253" s="21"/>
      <c r="P253" s="21"/>
      <c r="Q253" s="21"/>
      <c r="R253" s="6">
        <f t="shared" si="127"/>
        <v>0</v>
      </c>
      <c r="S253" s="6">
        <f t="shared" si="138"/>
        <v>0</v>
      </c>
    </row>
    <row r="254" spans="1:19" ht="23.25" customHeight="1" x14ac:dyDescent="0.25">
      <c r="A254" s="79" t="s">
        <v>84</v>
      </c>
      <c r="B254" s="39"/>
      <c r="C254" s="80"/>
      <c r="D254" s="39"/>
      <c r="E254" s="39"/>
      <c r="F254" s="39"/>
      <c r="G254" s="39"/>
      <c r="H254" s="39"/>
      <c r="I254" s="39"/>
      <c r="J254" s="21">
        <f t="shared" si="136"/>
        <v>0</v>
      </c>
      <c r="K254" s="21"/>
      <c r="L254" s="6"/>
      <c r="M254" s="6" t="e">
        <f t="shared" si="122"/>
        <v>#DIV/0!</v>
      </c>
      <c r="N254" s="6"/>
      <c r="O254" s="39"/>
      <c r="P254" s="39"/>
      <c r="Q254" s="39"/>
      <c r="R254" s="6"/>
      <c r="S254" s="6"/>
    </row>
    <row r="255" spans="1:19" ht="21.75" customHeight="1" x14ac:dyDescent="0.25">
      <c r="A255" s="66" t="s">
        <v>63</v>
      </c>
      <c r="B255" s="16">
        <f>B49+B59+B147+B154+B161+B173+B179+B204++B210+B167+B186</f>
        <v>129351.65321</v>
      </c>
      <c r="C255" s="7">
        <f>C49+C59+C147+C154+C161+C173+C179+C204++C210+C167+C186</f>
        <v>0</v>
      </c>
      <c r="D255" s="16">
        <f>D49+D59+D147+D154+D161+D173+D179+D204++D210+D167+D186</f>
        <v>451020.44600000005</v>
      </c>
      <c r="E255" s="16">
        <v>136074.87700000001</v>
      </c>
      <c r="F255" s="16">
        <f>F49+F59+F147+F154+F161+F173+F179+F204++F210+F167+F186</f>
        <v>116348.93948</v>
      </c>
      <c r="G255" s="16"/>
      <c r="H255" s="16">
        <f>H49+H59+H147+H154+H161+H173+H179+H204++H210+H167+H186</f>
        <v>143587.02900000001</v>
      </c>
      <c r="I255" s="16">
        <f>I49+I59+I147+I154+I161+I173+I179+I204++I210+I167+I186</f>
        <v>142411.92199999999</v>
      </c>
      <c r="J255" s="16">
        <f>J49+J59+J147+J154+J161+J173+J179+J204++J210+J167+J186</f>
        <v>-1175.1069999999979</v>
      </c>
      <c r="K255" s="16"/>
      <c r="L255" s="6">
        <f t="shared" si="123"/>
        <v>0.8550361539551492</v>
      </c>
      <c r="M255" s="6">
        <f t="shared" si="122"/>
        <v>1.110051749913773</v>
      </c>
      <c r="N255" s="6">
        <f t="shared" ref="N255:N262" si="153">I255/B255</f>
        <v>1.1009671578669109</v>
      </c>
      <c r="O255" s="16">
        <f>O49+O59+O147+O154+O161+O173+O179+O204++O210+O167+O186</f>
        <v>155314.875</v>
      </c>
      <c r="P255" s="16">
        <f>P49+P59+P147+P154+P161+P173+P179+P204++P210+P167+P186</f>
        <v>146285.80000000002</v>
      </c>
      <c r="Q255" s="16">
        <f>Q49+Q59+Q147+Q154+Q161+Q173+Q179+Q204++Q210+Q167+Q186</f>
        <v>146339.5</v>
      </c>
      <c r="R255" s="6">
        <f t="shared" si="127"/>
        <v>1.0816776144870299</v>
      </c>
      <c r="S255" s="6">
        <f t="shared" si="138"/>
        <v>1.0906030395404678</v>
      </c>
    </row>
    <row r="256" spans="1:19" s="2" customFormat="1" ht="29.25" customHeight="1" x14ac:dyDescent="0.25">
      <c r="A256" s="71" t="s">
        <v>64</v>
      </c>
      <c r="B256" s="16">
        <f>B55+B71+B148+B155+B162+B174+B180+B205+B211+B168+B187</f>
        <v>38444.916779999992</v>
      </c>
      <c r="C256" s="7">
        <f>C55+C71+C148+C155+C162+C174+C180+C205+C211+C168+C187</f>
        <v>0</v>
      </c>
      <c r="D256" s="16">
        <f>D55+D71+D148+D155+D162+D174+D180+D205+D211+D168+D187</f>
        <v>135762.39500000002</v>
      </c>
      <c r="E256" s="16">
        <v>40670.321000000004</v>
      </c>
      <c r="F256" s="16">
        <f>F55+F71+F148+F155+F162+F174+F180+F205+F211+F168+F187</f>
        <v>31092.369140000003</v>
      </c>
      <c r="G256" s="16"/>
      <c r="H256" s="16">
        <f>H55+H71+H148+H155+H162+H174+H180+H205+H211+H168+H187</f>
        <v>42502.154999999999</v>
      </c>
      <c r="I256" s="16">
        <f>I55+I71+I148+I155+I162+I174+I180+I205+I211+I168+I187</f>
        <v>42615.417000000001</v>
      </c>
      <c r="J256" s="16">
        <f>J55+J71+J148+J155+J162+J174+J180+J205+J211+J168+J187</f>
        <v>113.26200000000023</v>
      </c>
      <c r="K256" s="16"/>
      <c r="L256" s="6">
        <f t="shared" si="123"/>
        <v>0.76449775599263159</v>
      </c>
      <c r="M256" s="6">
        <f t="shared" si="122"/>
        <v>1.1055338016002856</v>
      </c>
      <c r="N256" s="6">
        <f t="shared" si="153"/>
        <v>1.1084798867914212</v>
      </c>
      <c r="O256" s="16">
        <f>O55+O71+O148+O155+O162+O174+O180+O205+O211+O168+O187</f>
        <v>46496.51</v>
      </c>
      <c r="P256" s="16">
        <f>P55+P71+P148+P155+P162+P174+P180+P205+P211+P168+P187</f>
        <v>43936.784</v>
      </c>
      <c r="Q256" s="16">
        <f>Q55+Q71+Q148+Q155+Q162+Q174+Q180+Q205+Q211+Q168+Q187</f>
        <v>43952.883999999998</v>
      </c>
      <c r="R256" s="6">
        <f t="shared" si="127"/>
        <v>1.0939800581876378</v>
      </c>
      <c r="S256" s="6">
        <f t="shared" si="138"/>
        <v>1.0910725102138505</v>
      </c>
    </row>
    <row r="257" spans="1:19" ht="23.25" customHeight="1" x14ac:dyDescent="0.25">
      <c r="A257" s="23" t="s">
        <v>49</v>
      </c>
      <c r="B257" s="16">
        <f>B87+B149+B156+B163+B175+B181+B206+B212+B169+B108</f>
        <v>18726.838930000002</v>
      </c>
      <c r="C257" s="7">
        <f>C87+C149+C156+C163+C175+C181+C206+C212+C169+C108</f>
        <v>0</v>
      </c>
      <c r="D257" s="16">
        <f>D87+D149+D156+D163+D175+D181+D206+D212+D169+D108</f>
        <v>21608.546000000002</v>
      </c>
      <c r="E257" s="16">
        <v>21608.545999999998</v>
      </c>
      <c r="F257" s="16">
        <f>F87+F149+F156+F163+F175+F181+F206+F212+F169+F108</f>
        <v>18398.575509999995</v>
      </c>
      <c r="G257" s="16"/>
      <c r="H257" s="16">
        <f>H87+H149+H156+H163+H175+H181+H206+H212+H169+H108</f>
        <v>21909.146000000001</v>
      </c>
      <c r="I257" s="16">
        <f>I87+I149+I156+I163+I175+I181+I206+I212+I169+I108</f>
        <v>20524.152999999998</v>
      </c>
      <c r="J257" s="16">
        <f>J87+J149+J156+J163+J175+J181+J206+J212+J169+J108</f>
        <v>-1384.9930000000004</v>
      </c>
      <c r="K257" s="16"/>
      <c r="L257" s="6">
        <f t="shared" si="123"/>
        <v>0.85144902900917052</v>
      </c>
      <c r="M257" s="6">
        <f t="shared" si="122"/>
        <v>1.1699329546163828</v>
      </c>
      <c r="N257" s="6">
        <f t="shared" si="153"/>
        <v>1.0959753045731992</v>
      </c>
      <c r="O257" s="16">
        <f>O87+O149+O156+O163+O175+O181+O206+O212+O169+O108</f>
        <v>21198.762999999999</v>
      </c>
      <c r="P257" s="16">
        <f>P87+P149+P156+P163+P175+P181+P206+P212+P169+P108</f>
        <v>10492.83</v>
      </c>
      <c r="Q257" s="16">
        <f>Q87+Q149+Q156+Q163+Q175+Q181+Q206+Q212+Q169+Q108</f>
        <v>10427.93</v>
      </c>
      <c r="R257" s="6">
        <f t="shared" si="127"/>
        <v>0.96757596119903522</v>
      </c>
      <c r="S257" s="6">
        <f t="shared" si="138"/>
        <v>1.0328690786898733</v>
      </c>
    </row>
    <row r="258" spans="1:19" ht="24.75" customHeight="1" x14ac:dyDescent="0.25">
      <c r="A258" s="23" t="s">
        <v>65</v>
      </c>
      <c r="B258" s="16">
        <f>B150+B157++B188+B190</f>
        <v>6639.1811799999996</v>
      </c>
      <c r="C258" s="7">
        <f>C150+C157++C188+C190</f>
        <v>0</v>
      </c>
      <c r="D258" s="16">
        <f>D150+D157++D188+D190</f>
        <v>13319.476050000001</v>
      </c>
      <c r="E258" s="16">
        <v>13319.476049999999</v>
      </c>
      <c r="F258" s="16">
        <f>F150+F157++F188+F190</f>
        <v>8452.0264899999984</v>
      </c>
      <c r="G258" s="16"/>
      <c r="H258" s="16">
        <f>H150+H157++H188+H190</f>
        <v>13489.768820000001</v>
      </c>
      <c r="I258" s="16">
        <f>I150+I157++I188+I190</f>
        <v>12638.768820000001</v>
      </c>
      <c r="J258" s="16">
        <f>J150+J157++J188+J190</f>
        <v>-851</v>
      </c>
      <c r="K258" s="16"/>
      <c r="L258" s="6">
        <f t="shared" si="123"/>
        <v>0.63456148412084112</v>
      </c>
      <c r="M258" s="6">
        <f t="shared" si="122"/>
        <v>2.0318422489563694</v>
      </c>
      <c r="N258" s="6">
        <f t="shared" si="153"/>
        <v>1.90366379186537</v>
      </c>
      <c r="O258" s="16">
        <f>O150+O157++O188+O190</f>
        <v>11808.261999999999</v>
      </c>
      <c r="P258" s="16">
        <f>P150+P157++P188+P190</f>
        <v>9663.8689999999988</v>
      </c>
      <c r="Q258" s="16">
        <f>Q150+Q157++Q188+Q190</f>
        <v>8875.8029999999999</v>
      </c>
      <c r="R258" s="6">
        <f t="shared" si="127"/>
        <v>0.87534947096298699</v>
      </c>
      <c r="S258" s="6">
        <f t="shared" si="138"/>
        <v>0.93428894603358981</v>
      </c>
    </row>
    <row r="259" spans="1:19" ht="20.25" customHeight="1" x14ac:dyDescent="0.25">
      <c r="A259" s="23" t="s">
        <v>66</v>
      </c>
      <c r="B259" s="16">
        <f>B232+B231+B213+B207+B182+B176+B164+B158+B151+B170</f>
        <v>2785.1869999999999</v>
      </c>
      <c r="C259" s="7">
        <f>C232+C231+C213+C207+C182+C176+C164+C158+C151+C170</f>
        <v>0</v>
      </c>
      <c r="D259" s="16">
        <f>D232+D231+D213+D207+D182+D176+D164+D158+D151+D170</f>
        <v>3235.6179999999999</v>
      </c>
      <c r="E259" s="16">
        <v>3236.2730000000001</v>
      </c>
      <c r="F259" s="16">
        <f>F232+F231+F213+F207+F182+F176+F164+F158+F151+F170</f>
        <v>2949.4859999999999</v>
      </c>
      <c r="G259" s="16"/>
      <c r="H259" s="16">
        <f>H232+H231+H213+H207+H182+H176+H164+H158+H151+H170</f>
        <v>2972.0320000000002</v>
      </c>
      <c r="I259" s="16">
        <f>I232+I231+I213+I207+I182+I176+I164+I158+I151+I170</f>
        <v>2972.0320000000002</v>
      </c>
      <c r="J259" s="16">
        <f>J232+J231+J213+J207+J182+J176+J164+J158+J151+J170</f>
        <v>0</v>
      </c>
      <c r="K259" s="16"/>
      <c r="L259" s="6">
        <f t="shared" si="123"/>
        <v>0.91138355756760936</v>
      </c>
      <c r="M259" s="6">
        <f t="shared" si="122"/>
        <v>1.0670852621385927</v>
      </c>
      <c r="N259" s="6">
        <f t="shared" si="153"/>
        <v>1.0670852621385927</v>
      </c>
      <c r="O259" s="16">
        <f>O232+O231+O213+O207+O182+O176+O164+O158+O151+O170</f>
        <v>2972.5720000000001</v>
      </c>
      <c r="P259" s="16">
        <f>P232+P231+P213+P207+P182+P176+P164+P158+P151+P170</f>
        <v>2802.172</v>
      </c>
      <c r="Q259" s="16">
        <f>Q232+Q231+Q213+Q207+Q182+Q176+Q164+Q158+Q151+Q170</f>
        <v>2802.172</v>
      </c>
      <c r="R259" s="6">
        <f t="shared" si="127"/>
        <v>1.0001816938713983</v>
      </c>
      <c r="S259" s="6">
        <f t="shared" si="138"/>
        <v>1.0001816938713983</v>
      </c>
    </row>
    <row r="260" spans="1:19" ht="49.5" x14ac:dyDescent="0.25">
      <c r="A260" s="23" t="s">
        <v>54</v>
      </c>
      <c r="B260" s="16">
        <f>B113</f>
        <v>822.55884000000003</v>
      </c>
      <c r="C260" s="7">
        <f>C113</f>
        <v>0</v>
      </c>
      <c r="D260" s="16">
        <f>D113</f>
        <v>795.14800000000002</v>
      </c>
      <c r="E260" s="16">
        <v>795.14800000000002</v>
      </c>
      <c r="F260" s="16">
        <f>F113</f>
        <v>596.36042999999995</v>
      </c>
      <c r="G260" s="16"/>
      <c r="H260" s="16">
        <f>H113</f>
        <v>795.14800000000002</v>
      </c>
      <c r="I260" s="16">
        <f>I113</f>
        <v>795.14800000000002</v>
      </c>
      <c r="J260" s="16">
        <f>J113</f>
        <v>0</v>
      </c>
      <c r="K260" s="16"/>
      <c r="L260" s="6">
        <f t="shared" si="123"/>
        <v>0.74999928315231867</v>
      </c>
      <c r="M260" s="6">
        <f t="shared" si="122"/>
        <v>0.96667613468235292</v>
      </c>
      <c r="N260" s="6">
        <f t="shared" si="153"/>
        <v>0.96667613468235292</v>
      </c>
      <c r="O260" s="16">
        <f>O113</f>
        <v>795.14800000000002</v>
      </c>
      <c r="P260" s="16">
        <f>P113</f>
        <v>798.83</v>
      </c>
      <c r="Q260" s="16">
        <f>Q113</f>
        <v>798.3</v>
      </c>
      <c r="R260" s="6">
        <f t="shared" si="127"/>
        <v>1</v>
      </c>
      <c r="S260" s="6">
        <f t="shared" si="138"/>
        <v>1</v>
      </c>
    </row>
    <row r="261" spans="1:19" s="2" customFormat="1" ht="24" customHeight="1" x14ac:dyDescent="0.25">
      <c r="A261" s="23" t="s">
        <v>85</v>
      </c>
      <c r="B261" s="16">
        <v>14550.453530000001</v>
      </c>
      <c r="C261" s="7"/>
      <c r="D261" s="16">
        <v>11112.90753</v>
      </c>
      <c r="E261" s="16">
        <v>11794.310530000001</v>
      </c>
      <c r="F261" s="16">
        <v>10493.14637</v>
      </c>
      <c r="G261" s="16"/>
      <c r="H261" s="16">
        <v>11794.310530000001</v>
      </c>
      <c r="I261" s="16">
        <v>11794.310530000001</v>
      </c>
      <c r="J261" s="16">
        <v>11794.310530000001</v>
      </c>
      <c r="K261" s="16"/>
      <c r="L261" s="6">
        <f t="shared" si="123"/>
        <v>0.88967865847771599</v>
      </c>
      <c r="M261" s="6">
        <f t="shared" si="122"/>
        <v>0.81058026855881793</v>
      </c>
      <c r="N261" s="6">
        <f t="shared" si="153"/>
        <v>0.81058026855881793</v>
      </c>
      <c r="O261" s="16">
        <f>-100+10860.647</f>
        <v>10760.647000000001</v>
      </c>
      <c r="P261" s="16">
        <v>10139.68987</v>
      </c>
      <c r="Q261" s="16">
        <v>29841.814839999999</v>
      </c>
      <c r="R261" s="6">
        <f t="shared" si="127"/>
        <v>0.91235913897885135</v>
      </c>
      <c r="S261" s="6">
        <f t="shared" si="138"/>
        <v>0.91235913897885135</v>
      </c>
    </row>
    <row r="262" spans="1:19" s="2" customFormat="1" ht="26.25" customHeight="1" x14ac:dyDescent="0.25">
      <c r="A262" s="23" t="s">
        <v>86</v>
      </c>
      <c r="B262" s="16">
        <f>B261</f>
        <v>14550.453530000001</v>
      </c>
      <c r="C262" s="7"/>
      <c r="D262" s="16">
        <v>11112.90753</v>
      </c>
      <c r="E262" s="16">
        <v>11794.310530000001</v>
      </c>
      <c r="F262" s="16">
        <f>F261</f>
        <v>10493.14637</v>
      </c>
      <c r="G262" s="16"/>
      <c r="H262" s="16">
        <v>11794.310530000001</v>
      </c>
      <c r="I262" s="16">
        <v>11794.310530000001</v>
      </c>
      <c r="J262" s="16">
        <v>11794.310530000001</v>
      </c>
      <c r="K262" s="16"/>
      <c r="L262" s="6">
        <f t="shared" si="123"/>
        <v>0.88967865847771599</v>
      </c>
      <c r="M262" s="6">
        <f t="shared" si="122"/>
        <v>0.81058026855881793</v>
      </c>
      <c r="N262" s="6">
        <f t="shared" si="153"/>
        <v>0.81058026855881793</v>
      </c>
      <c r="O262" s="16">
        <f>O261</f>
        <v>10760.647000000001</v>
      </c>
      <c r="P262" s="16">
        <f>P261</f>
        <v>10139.68987</v>
      </c>
      <c r="Q262" s="16">
        <f>Q261</f>
        <v>29841.814839999999</v>
      </c>
      <c r="R262" s="6">
        <f t="shared" si="127"/>
        <v>0.91235913897885135</v>
      </c>
      <c r="S262" s="6">
        <f t="shared" si="138"/>
        <v>0.91235913897885135</v>
      </c>
    </row>
    <row r="263" spans="1:19" ht="22.5" customHeight="1" x14ac:dyDescent="0.25">
      <c r="A263" s="23" t="s">
        <v>99</v>
      </c>
      <c r="B263" s="22">
        <f>-B243/(B7-B10-B266)</f>
        <v>-4.6263878008885053E-4</v>
      </c>
      <c r="C263" s="14"/>
      <c r="D263" s="22">
        <f>-D243/(D7-D10-D266)</f>
        <v>5.3365582516231811E-7</v>
      </c>
      <c r="E263" s="22">
        <f>-E243/(E7-E10-E266)</f>
        <v>0.63929911674912154</v>
      </c>
      <c r="F263" s="22">
        <f>-F243/(F7-F10-F266)</f>
        <v>-0.39554512942347736</v>
      </c>
      <c r="G263" s="22"/>
      <c r="H263" s="22">
        <f>-H243/(H7-H10-H266)</f>
        <v>-38.309045412746237</v>
      </c>
      <c r="I263" s="22">
        <f>-I243/(I7-I10-I266)</f>
        <v>-23.305890035415743</v>
      </c>
      <c r="J263" s="22" t="e">
        <f>-J243/(J7-J10-J266)</f>
        <v>#DIV/0!</v>
      </c>
      <c r="K263" s="22"/>
      <c r="L263" s="6">
        <f t="shared" ref="L263:L276" si="154">F263/E263</f>
        <v>-0.61871684014651951</v>
      </c>
      <c r="M263" s="6">
        <f t="shared" ref="M263:M276" si="155">H263/B263</f>
        <v>82805.521416490257</v>
      </c>
      <c r="N263" s="6"/>
      <c r="O263" s="22">
        <f>-O243/(O7-O10-O266)</f>
        <v>-2.102663676913061E-6</v>
      </c>
      <c r="P263" s="22">
        <f>-P243/(P7-P10-P266)</f>
        <v>4.9759113641202611E-6</v>
      </c>
      <c r="Q263" s="22">
        <f>-Q243/(Q7-Q10-Q266)</f>
        <v>-6.4600888998830825E-6</v>
      </c>
      <c r="R263" s="6">
        <f>O263/H263</f>
        <v>5.488687212794553E-8</v>
      </c>
      <c r="S263" s="6">
        <f>O263/I263</f>
        <v>9.0220269370439966E-8</v>
      </c>
    </row>
    <row r="264" spans="1:19" ht="51" customHeight="1" x14ac:dyDescent="0.25">
      <c r="A264" s="23" t="s">
        <v>87</v>
      </c>
      <c r="B264" s="22">
        <f>(B7-B10)*10%+B267</f>
        <v>9687.7846961914911</v>
      </c>
      <c r="C264" s="14">
        <f>(C7-C10)*10%+C267</f>
        <v>0</v>
      </c>
      <c r="D264" s="22">
        <f>(D7-D10)*10%+D267</f>
        <v>11095.906808510637</v>
      </c>
      <c r="E264" s="22">
        <f>(E7-E10)*10%+E267</f>
        <v>9043.7837427659579</v>
      </c>
      <c r="F264" s="22">
        <f>(F7-F10)*10%+F267</f>
        <v>4822.4559039574478</v>
      </c>
      <c r="G264" s="22"/>
      <c r="H264" s="22">
        <f>(H7-H10)*10%+H267</f>
        <v>4068.8339127659565</v>
      </c>
      <c r="I264" s="22">
        <f>(I7-I10)*10%+I267</f>
        <v>4068.8339127659565</v>
      </c>
      <c r="J264" s="22">
        <f>(J7-J10)*10%+J267</f>
        <v>0</v>
      </c>
      <c r="K264" s="22"/>
      <c r="L264" s="6">
        <f t="shared" si="154"/>
        <v>0.53323432327922338</v>
      </c>
      <c r="M264" s="6">
        <f t="shared" si="155"/>
        <v>0.41999631911364793</v>
      </c>
      <c r="N264" s="6">
        <f t="shared" ref="N264:N276" si="156">I264/B264</f>
        <v>0.41999631911364793</v>
      </c>
      <c r="O264" s="22">
        <f>(O7-O10)*10%+O267</f>
        <v>5089.8485106382977</v>
      </c>
      <c r="P264" s="22">
        <f>(P7-P10)*10%+P267</f>
        <v>5223.1259574468104</v>
      </c>
      <c r="Q264" s="22">
        <f>(Q7-Q10)*10%+Q267</f>
        <v>5240.9459574468092</v>
      </c>
      <c r="R264" s="6">
        <f t="shared" ref="R264:R276" si="157">O264/H264</f>
        <v>1.2509354325495838</v>
      </c>
      <c r="S264" s="6">
        <f t="shared" si="138"/>
        <v>1.2509354325495838</v>
      </c>
    </row>
    <row r="265" spans="1:19" ht="30.75" customHeight="1" x14ac:dyDescent="0.25">
      <c r="A265" s="23" t="s">
        <v>88</v>
      </c>
      <c r="B265" s="22">
        <f>(B7-B10)*5%+B267</f>
        <v>7172.5187880957455</v>
      </c>
      <c r="C265" s="14">
        <f>(C7-C10)*5%+C267</f>
        <v>0</v>
      </c>
      <c r="D265" s="22">
        <f>(D7-D10)*5%+D267</f>
        <v>8158.803404255319</v>
      </c>
      <c r="E265" s="22">
        <v>7233.8999236170202</v>
      </c>
      <c r="F265" s="22">
        <f>((F7-F10)*5%+F267)/1000</f>
        <v>3.4001146069787236</v>
      </c>
      <c r="G265" s="22"/>
      <c r="H265" s="22">
        <f>(H7-H10)*5%+H267</f>
        <v>2034.4169563829782</v>
      </c>
      <c r="I265" s="22">
        <f>(I7-I10)*5%+I267</f>
        <v>2034.4169563829782</v>
      </c>
      <c r="J265" s="22">
        <f>(J7-J10)*5%+J267</f>
        <v>0</v>
      </c>
      <c r="K265" s="22"/>
      <c r="L265" s="6">
        <f t="shared" si="154"/>
        <v>4.7002510995184369E-4</v>
      </c>
      <c r="M265" s="6">
        <f t="shared" si="155"/>
        <v>0.28364051966786163</v>
      </c>
      <c r="N265" s="6">
        <f t="shared" si="156"/>
        <v>0.28364051966786163</v>
      </c>
      <c r="O265" s="22">
        <f>(O7-O10)*5%+O267</f>
        <v>2544.9242553191489</v>
      </c>
      <c r="P265" s="22">
        <f>(P7-P10)*5%+P267</f>
        <v>2611.5629787234052</v>
      </c>
      <c r="Q265" s="22">
        <f>(Q7-Q10)*5%+Q267</f>
        <v>2620.4729787234046</v>
      </c>
      <c r="R265" s="6">
        <f t="shared" si="157"/>
        <v>1.2509354325495838</v>
      </c>
      <c r="S265" s="6">
        <f t="shared" si="138"/>
        <v>1.2509354325495838</v>
      </c>
    </row>
    <row r="266" spans="1:19" ht="33" x14ac:dyDescent="0.25">
      <c r="A266" s="23" t="s">
        <v>98</v>
      </c>
      <c r="B266" s="22">
        <f>B10</f>
        <v>39358.916308085114</v>
      </c>
      <c r="C266" s="14">
        <f>C10</f>
        <v>0</v>
      </c>
      <c r="D266" s="22">
        <f>D10</f>
        <v>38129.531914893625</v>
      </c>
      <c r="E266" s="22">
        <f>E10</f>
        <v>40982.265872340431</v>
      </c>
      <c r="F266" s="22">
        <f>F10</f>
        <v>35220.994980425538</v>
      </c>
      <c r="G266" s="22"/>
      <c r="H266" s="22">
        <f>H10</f>
        <v>40982.265872340431</v>
      </c>
      <c r="I266" s="22">
        <f>I10</f>
        <v>40982.265872340431</v>
      </c>
      <c r="J266" s="22">
        <f>J10</f>
        <v>0</v>
      </c>
      <c r="K266" s="22"/>
      <c r="L266" s="6">
        <f t="shared" si="154"/>
        <v>0.85942039149662375</v>
      </c>
      <c r="M266" s="6">
        <f t="shared" si="155"/>
        <v>1.0412447728882679</v>
      </c>
      <c r="N266" s="6">
        <f t="shared" si="156"/>
        <v>1.0412447728882679</v>
      </c>
      <c r="O266" s="22">
        <f>O10</f>
        <v>42337.914893617024</v>
      </c>
      <c r="P266" s="22">
        <f>P10</f>
        <v>45398.340425531918</v>
      </c>
      <c r="Q266" s="22">
        <f>Q10</f>
        <v>48694.340425531918</v>
      </c>
      <c r="R266" s="6">
        <f t="shared" ref="R266" si="158">O266/H266</f>
        <v>1.0330789182203697</v>
      </c>
      <c r="S266" s="6">
        <f t="shared" ref="S266" si="159">O266/I266</f>
        <v>1.0330789182203697</v>
      </c>
    </row>
    <row r="267" spans="1:19" ht="39.75" customHeight="1" x14ac:dyDescent="0.25">
      <c r="A267" s="23" t="s">
        <v>89</v>
      </c>
      <c r="B267" s="16">
        <f>B268+B269</f>
        <v>4657.25288</v>
      </c>
      <c r="C267" s="7">
        <f t="shared" ref="C267:F267" si="160">C268+C269</f>
        <v>0</v>
      </c>
      <c r="D267" s="16">
        <f t="shared" si="160"/>
        <v>5221.7</v>
      </c>
      <c r="E267" s="16">
        <f t="shared" si="160"/>
        <v>4276.6050299999997</v>
      </c>
      <c r="F267" s="16">
        <f t="shared" si="160"/>
        <v>1977.77331</v>
      </c>
      <c r="G267" s="16"/>
      <c r="H267" s="16"/>
      <c r="I267" s="16"/>
      <c r="J267" s="16">
        <f t="shared" ref="J267" si="161">J268+J269</f>
        <v>0</v>
      </c>
      <c r="K267" s="16"/>
      <c r="L267" s="6">
        <f t="shared" si="154"/>
        <v>0.46246340172311873</v>
      </c>
      <c r="M267" s="6">
        <f t="shared" si="155"/>
        <v>0</v>
      </c>
      <c r="N267" s="6"/>
      <c r="O267" s="16"/>
      <c r="P267" s="16"/>
      <c r="Q267" s="16"/>
      <c r="R267" s="6"/>
      <c r="S267" s="6"/>
    </row>
    <row r="268" spans="1:19" ht="34.5" customHeight="1" x14ac:dyDescent="0.25">
      <c r="A268" s="26" t="s">
        <v>90</v>
      </c>
      <c r="B268" s="16">
        <v>720.33330999999998</v>
      </c>
      <c r="C268" s="7"/>
      <c r="D268" s="16"/>
      <c r="E268" s="81">
        <v>339.68545999999998</v>
      </c>
      <c r="F268" s="16">
        <v>0.86797999999999997</v>
      </c>
      <c r="G268" s="16"/>
      <c r="H268" s="16"/>
      <c r="I268" s="16"/>
      <c r="J268" s="16"/>
      <c r="K268" s="16"/>
      <c r="L268" s="6">
        <f t="shared" si="154"/>
        <v>2.5552462563455027E-3</v>
      </c>
      <c r="M268" s="6">
        <f t="shared" si="155"/>
        <v>0</v>
      </c>
      <c r="N268" s="6"/>
      <c r="O268" s="16"/>
      <c r="P268" s="16"/>
      <c r="Q268" s="16"/>
      <c r="R268" s="6"/>
      <c r="S268" s="6"/>
    </row>
    <row r="269" spans="1:19" ht="33" x14ac:dyDescent="0.25">
      <c r="A269" s="26" t="s">
        <v>91</v>
      </c>
      <c r="B269" s="16">
        <v>3936.91957</v>
      </c>
      <c r="C269" s="7"/>
      <c r="D269" s="16">
        <v>5221.7</v>
      </c>
      <c r="E269" s="81">
        <v>3936.91957</v>
      </c>
      <c r="F269" s="16">
        <v>1976.90533</v>
      </c>
      <c r="G269" s="16"/>
      <c r="H269" s="16"/>
      <c r="I269" s="16"/>
      <c r="J269" s="16"/>
      <c r="K269" s="16"/>
      <c r="L269" s="6">
        <f t="shared" si="154"/>
        <v>0.5021452165455339</v>
      </c>
      <c r="M269" s="6">
        <f t="shared" si="155"/>
        <v>0</v>
      </c>
      <c r="N269" s="6"/>
      <c r="O269" s="16"/>
      <c r="P269" s="16"/>
      <c r="Q269" s="16"/>
      <c r="R269" s="6"/>
      <c r="S269" s="6"/>
    </row>
    <row r="270" spans="1:19" ht="38.25" customHeight="1" x14ac:dyDescent="0.25">
      <c r="A270" s="23" t="s">
        <v>92</v>
      </c>
      <c r="B270" s="21">
        <v>0</v>
      </c>
      <c r="C270" s="13"/>
      <c r="D270" s="21">
        <v>0</v>
      </c>
      <c r="E270" s="21">
        <v>0</v>
      </c>
      <c r="F270" s="21">
        <v>0</v>
      </c>
      <c r="G270" s="21"/>
      <c r="H270" s="21"/>
      <c r="I270" s="21"/>
      <c r="J270" s="21"/>
      <c r="K270" s="21"/>
      <c r="L270" s="6"/>
      <c r="M270" s="6" t="e">
        <f t="shared" si="155"/>
        <v>#DIV/0!</v>
      </c>
      <c r="N270" s="6"/>
      <c r="O270" s="21"/>
      <c r="P270" s="21"/>
      <c r="Q270" s="21"/>
      <c r="R270" s="6"/>
      <c r="S270" s="6"/>
    </row>
    <row r="271" spans="1:19" ht="24.75" customHeight="1" x14ac:dyDescent="0.25">
      <c r="A271" s="23" t="s">
        <v>93</v>
      </c>
      <c r="B271" s="21">
        <v>19500</v>
      </c>
      <c r="C271" s="13"/>
      <c r="D271" s="21">
        <v>19500</v>
      </c>
      <c r="E271" s="21">
        <v>19500</v>
      </c>
      <c r="F271" s="21">
        <v>19500</v>
      </c>
      <c r="G271" s="21"/>
      <c r="H271" s="21">
        <v>19500</v>
      </c>
      <c r="I271" s="21">
        <v>19500</v>
      </c>
      <c r="J271" s="21"/>
      <c r="K271" s="21"/>
      <c r="L271" s="6">
        <f t="shared" si="154"/>
        <v>1</v>
      </c>
      <c r="M271" s="6">
        <f t="shared" si="155"/>
        <v>1</v>
      </c>
      <c r="N271" s="6">
        <f>I271/B271</f>
        <v>1</v>
      </c>
      <c r="O271" s="9">
        <v>19500</v>
      </c>
      <c r="P271" s="9">
        <v>19500</v>
      </c>
      <c r="Q271" s="9">
        <v>19500</v>
      </c>
      <c r="R271" s="6">
        <f>O271/H271</f>
        <v>1</v>
      </c>
      <c r="S271" s="6">
        <f t="shared" ref="S271" si="162">O271/I271</f>
        <v>1</v>
      </c>
    </row>
    <row r="272" spans="1:19" ht="37.5" customHeight="1" x14ac:dyDescent="0.25">
      <c r="A272" s="23" t="s">
        <v>94</v>
      </c>
      <c r="B272" s="21">
        <f>(B271-B270)/(B7-B10)</f>
        <v>0.38763297226818938</v>
      </c>
      <c r="C272" s="13"/>
      <c r="D272" s="21">
        <f>(D271-D270)/(D7-D10)</f>
        <v>0.33195971193503282</v>
      </c>
      <c r="E272" s="21">
        <f>(E271-E270)/(E7-E10)</f>
        <v>0.40904696834169946</v>
      </c>
      <c r="F272" s="21">
        <f>(F271-F270)/(F7-F10)</f>
        <v>0.68548948277818633</v>
      </c>
      <c r="G272" s="21"/>
      <c r="H272" s="21">
        <f>(H271-H270)/(H7-H10)</f>
        <v>0.47925278883512051</v>
      </c>
      <c r="I272" s="21">
        <f>(I271-I270)/(I7-I10)</f>
        <v>0.47925278883512051</v>
      </c>
      <c r="J272" s="21" t="e">
        <f>(J271-J270)/(J7-J10)</f>
        <v>#DIV/0!</v>
      </c>
      <c r="K272" s="21"/>
      <c r="L272" s="6">
        <f t="shared" si="154"/>
        <v>1.6758209590385211</v>
      </c>
      <c r="M272" s="6">
        <f t="shared" si="155"/>
        <v>1.2363571293505513</v>
      </c>
      <c r="N272" s="6">
        <f t="shared" si="156"/>
        <v>1.2363571293505513</v>
      </c>
      <c r="O272" s="21">
        <f>(O271-O270)/(O7-O10)</f>
        <v>0.38311552807992283</v>
      </c>
      <c r="P272" s="21">
        <f>(P271-P270)/(P7-P10)</f>
        <v>0.37333964677221892</v>
      </c>
      <c r="Q272" s="21">
        <f>(Q271-Q270)/(Q7-Q10)</f>
        <v>0.37207023614301238</v>
      </c>
      <c r="R272" s="6">
        <f>O272/H272</f>
        <v>0.79940177085068098</v>
      </c>
      <c r="S272" s="6">
        <f t="shared" ref="S272" si="163">O272/I272</f>
        <v>0.79940177085068098</v>
      </c>
    </row>
    <row r="273" spans="1:19" ht="29.25" customHeight="1" x14ac:dyDescent="0.25">
      <c r="A273" s="23" t="s">
        <v>95</v>
      </c>
      <c r="B273" s="22">
        <f>B250/B271</f>
        <v>1</v>
      </c>
      <c r="C273" s="14"/>
      <c r="D273" s="22">
        <f t="shared" ref="D273" si="164">D250/D271</f>
        <v>1</v>
      </c>
      <c r="E273" s="22">
        <f>E250/E271</f>
        <v>1</v>
      </c>
      <c r="F273" s="22">
        <f>F250/F271</f>
        <v>1</v>
      </c>
      <c r="G273" s="22"/>
      <c r="H273" s="22">
        <f t="shared" ref="H273" si="165">H250/H271</f>
        <v>1</v>
      </c>
      <c r="I273" s="22">
        <v>1</v>
      </c>
      <c r="J273" s="22" t="e">
        <f t="shared" ref="J273" si="166">J250/J271</f>
        <v>#DIV/0!</v>
      </c>
      <c r="K273" s="22"/>
      <c r="L273" s="6">
        <f t="shared" si="154"/>
        <v>1</v>
      </c>
      <c r="M273" s="6">
        <f t="shared" si="155"/>
        <v>1</v>
      </c>
      <c r="N273" s="6">
        <f t="shared" si="156"/>
        <v>1</v>
      </c>
      <c r="O273" s="22">
        <f t="shared" ref="O273:Q273" si="167">O250/O271</f>
        <v>1</v>
      </c>
      <c r="P273" s="22">
        <f t="shared" si="167"/>
        <v>1</v>
      </c>
      <c r="Q273" s="22">
        <f t="shared" si="167"/>
        <v>1</v>
      </c>
      <c r="R273" s="6">
        <f>O273/H273</f>
        <v>1</v>
      </c>
      <c r="S273" s="6">
        <f t="shared" ref="S273" si="168">O273/I273</f>
        <v>1</v>
      </c>
    </row>
    <row r="274" spans="1:19" ht="37.5" customHeight="1" x14ac:dyDescent="0.25">
      <c r="A274" s="23" t="s">
        <v>96</v>
      </c>
      <c r="B274" s="22">
        <f>B237/B241</f>
        <v>0</v>
      </c>
      <c r="C274" s="14"/>
      <c r="D274" s="22">
        <f t="shared" ref="D274:F274" si="169">D237/D241</f>
        <v>7.2613281229818617E-4</v>
      </c>
      <c r="E274" s="22">
        <f t="shared" si="169"/>
        <v>1.9553565730720063E-4</v>
      </c>
      <c r="F274" s="22">
        <f t="shared" si="169"/>
        <v>0</v>
      </c>
      <c r="G274" s="22"/>
      <c r="H274" s="22">
        <f t="shared" ref="H274:I274" si="170">H237/H241</f>
        <v>1.9017756830039896E-4</v>
      </c>
      <c r="I274" s="22">
        <f t="shared" si="170"/>
        <v>1.9299240612161335E-4</v>
      </c>
      <c r="J274" s="22">
        <f t="shared" ref="J274" si="171">J237/J241</f>
        <v>0</v>
      </c>
      <c r="K274" s="22"/>
      <c r="L274" s="6">
        <f t="shared" si="154"/>
        <v>0</v>
      </c>
      <c r="M274" s="6" t="e">
        <f t="shared" si="155"/>
        <v>#DIV/0!</v>
      </c>
      <c r="N274" s="6"/>
      <c r="O274" s="22">
        <f t="shared" ref="O274:Q274" si="172">O237/O241</f>
        <v>3.4564117547558897E-4</v>
      </c>
      <c r="P274" s="22">
        <f t="shared" si="172"/>
        <v>3.9397217218534869E-4</v>
      </c>
      <c r="Q274" s="22">
        <f t="shared" si="172"/>
        <v>3.5357043700839301E-4</v>
      </c>
      <c r="R274" s="6">
        <f t="shared" si="157"/>
        <v>1.8174655326837716</v>
      </c>
      <c r="S274" s="6">
        <f t="shared" si="138"/>
        <v>1.7909573875035509</v>
      </c>
    </row>
    <row r="275" spans="1:19" ht="41.25" customHeight="1" x14ac:dyDescent="0.25">
      <c r="A275" s="23" t="s">
        <v>97</v>
      </c>
      <c r="B275" s="21">
        <f>B59+B71+B66+B96+B234</f>
        <v>23190.032660000001</v>
      </c>
      <c r="C275" s="13">
        <f t="shared" ref="C275:J275" si="173">C59+C71+C66+C96+C234+C110</f>
        <v>0</v>
      </c>
      <c r="D275" s="21">
        <f t="shared" si="173"/>
        <v>25510.686999999998</v>
      </c>
      <c r="E275" s="21">
        <f t="shared" si="173"/>
        <v>26171.63177</v>
      </c>
      <c r="F275" s="21">
        <f t="shared" si="173"/>
        <v>18968.551099999997</v>
      </c>
      <c r="G275" s="21">
        <f t="shared" si="173"/>
        <v>0</v>
      </c>
      <c r="H275" s="21">
        <f t="shared" si="173"/>
        <v>26182.13177</v>
      </c>
      <c r="I275" s="21">
        <f t="shared" si="173"/>
        <v>25737.602149999999</v>
      </c>
      <c r="J275" s="21">
        <f t="shared" si="173"/>
        <v>-444.52961999999866</v>
      </c>
      <c r="K275" s="21"/>
      <c r="L275" s="6">
        <f t="shared" si="154"/>
        <v>0.72477525538714227</v>
      </c>
      <c r="M275" s="6">
        <f t="shared" si="155"/>
        <v>1.1290252219075572</v>
      </c>
      <c r="N275" s="6">
        <f t="shared" si="156"/>
        <v>1.1098562269122736</v>
      </c>
      <c r="O275" s="21">
        <f>O59+O71+O66+O96+O234+O110</f>
        <v>25837.006999999998</v>
      </c>
      <c r="P275" s="21">
        <f>P59+P71+P66+P96+P234+P110</f>
        <v>24422.532999999996</v>
      </c>
      <c r="Q275" s="21">
        <f>Q59+Q71+Q66+Q96+Q234+Q110</f>
        <v>24439.198999999997</v>
      </c>
      <c r="R275" s="6">
        <f t="shared" si="157"/>
        <v>0.98681830902724843</v>
      </c>
      <c r="S275" s="6">
        <f t="shared" si="138"/>
        <v>1.00386224207759</v>
      </c>
    </row>
    <row r="276" spans="1:19" ht="37.5" customHeight="1" x14ac:dyDescent="0.25">
      <c r="A276" s="33" t="s">
        <v>140</v>
      </c>
      <c r="B276" s="21">
        <f>B52+B58+B65+B70+B77+B83+B114+B119+B126+B130+B134+B144+B152+B159+B165+B177+B200+B183+B208++B214+B219+B226+B95</f>
        <v>122933.09233</v>
      </c>
      <c r="C276" s="13">
        <f>C52+C58+C65+C70+C77+C83+C114+C119+C126+C130+C134+C144+C152+C159+C165+C177+C200+C183+C208++C214+C219+C226+C95</f>
        <v>0</v>
      </c>
      <c r="D276" s="21">
        <f>D52+D58+D65+D70+D77+D83+D114+D119+D126+D130+D134+D144+D152+D159+D165+D177+D200+D183+D208++D214+D219+D226+D95</f>
        <v>142144.89600000001</v>
      </c>
      <c r="E276" s="21">
        <f>E52+E58+E65+E70+E77+E83+E114+E119+E126+E130+E134+E144+E152+E159+E165+E177+E200+E183+E208++E214+E219+E226+E95</f>
        <v>154204.84007999999</v>
      </c>
      <c r="F276" s="21">
        <f>F52+F58+F65+F70+F77+F83+F114+F119+F126+F130+F134+F144+F152+F159+F165+F177+F200+F183+F208++F214+F219+F226+F95</f>
        <v>122460.01052</v>
      </c>
      <c r="G276" s="21"/>
      <c r="H276" s="21">
        <f>H52+H58+H65+H70+H77+H83+H114+H119+H126+H130+H134+H144+H152+H159+H165+H177+H200+H183+H208++H214+H219+H226+H95</f>
        <v>160858.54007999998</v>
      </c>
      <c r="I276" s="21">
        <f>I52+I58+I65+I70+I77+I83+I114+I119+I126+I130+I134+I144+I152+I159+I165+I177+I200+I183+I208++I214+I219+I226+I95</f>
        <v>160858.54007999998</v>
      </c>
      <c r="J276" s="21">
        <f>J52+J58+J65+J70+J77+J83+J114+J119+J126+J130+J134+J144+J152+J159+J165+J177+J200+J183+J208++J214+J219+J226+J95</f>
        <v>0</v>
      </c>
      <c r="K276" s="21"/>
      <c r="L276" s="6">
        <f t="shared" si="154"/>
        <v>0.79413856566673857</v>
      </c>
      <c r="M276" s="6">
        <f t="shared" si="155"/>
        <v>1.308504789322255</v>
      </c>
      <c r="N276" s="6">
        <f t="shared" si="156"/>
        <v>1.308504789322255</v>
      </c>
      <c r="O276" s="21">
        <f>O52+O58+O65+O70+O77+O83+O114+O119+O126+O130+O134+O144+O152+O159+O165+O177+O200+O183+O208++O214+O219+O226+O95</f>
        <v>157739.908</v>
      </c>
      <c r="P276" s="21">
        <f>P52+P58+P65+P70+P77+P83+P114+P119+P126+P130+P134+P144+P152+P159+P165+P177+P200+P183+P208++P214+P219+P226+P95</f>
        <v>139844.432</v>
      </c>
      <c r="Q276" s="21">
        <f>Q52+Q58+Q65+Q70+Q77+Q83+Q114+Q119+Q126+Q130+Q134+Q144+Q152+Q159+Q165+Q177+Q200+Q183+Q208++Q214+Q219+Q226+Q95</f>
        <v>165873.35200000001</v>
      </c>
      <c r="R276" s="6">
        <f t="shared" si="157"/>
        <v>0.98061257998208251</v>
      </c>
      <c r="S276" s="6">
        <f t="shared" si="138"/>
        <v>0.98061257998208251</v>
      </c>
    </row>
    <row r="278" spans="1:19" x14ac:dyDescent="0.25">
      <c r="A278" s="82" t="s">
        <v>203</v>
      </c>
      <c r="C278" s="84" t="s">
        <v>204</v>
      </c>
    </row>
  </sheetData>
  <mergeCells count="18">
    <mergeCell ref="A47:N47"/>
    <mergeCell ref="A1:P1"/>
    <mergeCell ref="S2:S4"/>
    <mergeCell ref="A244:D244"/>
    <mergeCell ref="R2:R4"/>
    <mergeCell ref="B3:B4"/>
    <mergeCell ref="C3:C4"/>
    <mergeCell ref="D3:D4"/>
    <mergeCell ref="E3:E4"/>
    <mergeCell ref="F3:F4"/>
    <mergeCell ref="O3:O4"/>
    <mergeCell ref="P3:P4"/>
    <mergeCell ref="Q3:Q4"/>
    <mergeCell ref="F244:G244"/>
    <mergeCell ref="A2:A4"/>
    <mergeCell ref="B2:C2"/>
    <mergeCell ref="D2:N2"/>
    <mergeCell ref="O2:Q2"/>
  </mergeCells>
  <pageMargins left="0" right="0" top="0.39370078740157483" bottom="0" header="0.39370078740157483" footer="0.15748031496062992"/>
  <pageSetup paperSize="9" scale="84" fitToWidth="0" fitToHeight="0" orientation="landscape" r:id="rId1"/>
  <rowBreaks count="1" manualBreakCount="1">
    <brk id="11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user</cp:lastModifiedBy>
  <cp:lastPrinted>2020-12-04T12:36:30Z</cp:lastPrinted>
  <dcterms:created xsi:type="dcterms:W3CDTF">2020-01-09T14:17:42Z</dcterms:created>
  <dcterms:modified xsi:type="dcterms:W3CDTF">2021-11-17T09:11:00Z</dcterms:modified>
</cp:coreProperties>
</file>